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HP PAVILION\Desktop\"/>
    </mc:Choice>
  </mc:AlternateContent>
  <bookViews>
    <workbookView xWindow="0" yWindow="0" windowWidth="21600" windowHeight="9135" activeTab="2"/>
  </bookViews>
  <sheets>
    <sheet name="FORMAT BM" sheetId="11" r:id="rId1"/>
    <sheet name="RGKSN PJAWATAN" sheetId="13" r:id="rId2"/>
    <sheet name="DETAIL EMOLUMEN" sheetId="12" r:id="rId3"/>
    <sheet name="24000" sheetId="1" r:id="rId4"/>
    <sheet name="26000" sheetId="2" r:id="rId5"/>
    <sheet name="27000" sheetId="3" r:id="rId6"/>
    <sheet name="28000" sheetId="4" r:id="rId7"/>
    <sheet name="29000" sheetId="5" r:id="rId8"/>
    <sheet name="32000" sheetId="6" r:id="rId9"/>
    <sheet name="33000" sheetId="7" r:id="rId10"/>
    <sheet name="34000" sheetId="8" r:id="rId11"/>
    <sheet name="35000" sheetId="9" r:id="rId12"/>
    <sheet name="42000" sheetId="10" r:id="rId13"/>
    <sheet name="AH1" sheetId="14" r:id="rId14"/>
    <sheet name="AH2" sheetId="15" r:id="rId15"/>
  </sheets>
  <externalReferences>
    <externalReference r:id="rId16"/>
  </externalReferences>
  <calcPr calcId="152511"/>
</workbook>
</file>

<file path=xl/calcChain.xml><?xml version="1.0" encoding="utf-8"?>
<calcChain xmlns="http://schemas.openxmlformats.org/spreadsheetml/2006/main">
  <c r="H58" i="15" l="1"/>
  <c r="G58" i="15"/>
  <c r="H57" i="15"/>
  <c r="G57" i="15"/>
  <c r="E57" i="15"/>
  <c r="H53" i="15"/>
  <c r="G53" i="15"/>
  <c r="E53" i="15"/>
  <c r="H47" i="15"/>
  <c r="H48" i="15" s="1"/>
  <c r="G47" i="15"/>
  <c r="E47" i="15"/>
  <c r="H43" i="15"/>
  <c r="G43" i="15"/>
  <c r="E43" i="15"/>
  <c r="H39" i="15"/>
  <c r="G39" i="15"/>
  <c r="E39" i="15"/>
  <c r="H35" i="15"/>
  <c r="G35" i="15"/>
  <c r="E35" i="15"/>
  <c r="H31" i="15"/>
  <c r="G31" i="15"/>
  <c r="E31" i="15"/>
  <c r="H27" i="15"/>
  <c r="G27" i="15"/>
  <c r="E27" i="15"/>
  <c r="H21" i="15"/>
  <c r="G21" i="15"/>
  <c r="G22" i="15" s="1"/>
  <c r="E21" i="15"/>
  <c r="E22" i="15" s="1"/>
  <c r="H18" i="15"/>
  <c r="G18" i="15"/>
  <c r="E18" i="15"/>
  <c r="G11" i="15"/>
  <c r="H11" i="15" s="1"/>
  <c r="G25" i="14"/>
  <c r="F25" i="14"/>
  <c r="F26" i="14" s="1"/>
  <c r="E25" i="14"/>
  <c r="G24" i="14"/>
  <c r="F24" i="14"/>
  <c r="E24" i="14"/>
  <c r="G22" i="14"/>
  <c r="F22" i="14"/>
  <c r="E22" i="14"/>
  <c r="G21" i="14"/>
  <c r="F21" i="14"/>
  <c r="E21" i="14"/>
  <c r="G20" i="14"/>
  <c r="F20" i="14"/>
  <c r="E20" i="14"/>
  <c r="G19" i="14"/>
  <c r="F19" i="14"/>
  <c r="E19" i="14"/>
  <c r="G18" i="14"/>
  <c r="F18" i="14"/>
  <c r="E18" i="14"/>
  <c r="G17" i="14"/>
  <c r="F17" i="14"/>
  <c r="E17" i="14"/>
  <c r="G15" i="14"/>
  <c r="G16" i="14" s="1"/>
  <c r="F15" i="14"/>
  <c r="E15" i="14"/>
  <c r="G14" i="14"/>
  <c r="F14" i="14"/>
  <c r="E14" i="14"/>
  <c r="F11" i="14"/>
  <c r="P37" i="12"/>
  <c r="O36" i="12"/>
  <c r="N36" i="12"/>
  <c r="M36" i="12"/>
  <c r="L36" i="12"/>
  <c r="K36" i="12"/>
  <c r="J36" i="12"/>
  <c r="I36" i="12"/>
  <c r="H36" i="12"/>
  <c r="G36" i="12"/>
  <c r="N18" i="12"/>
  <c r="K18" i="12"/>
  <c r="G18" i="12"/>
  <c r="L16" i="12"/>
  <c r="L18" i="12" s="1"/>
  <c r="I16" i="12"/>
  <c r="M16" i="12" s="1"/>
  <c r="O16" i="12" s="1"/>
  <c r="H16" i="12"/>
  <c r="L14" i="12"/>
  <c r="J14" i="12"/>
  <c r="J18" i="12" s="1"/>
  <c r="I14" i="12"/>
  <c r="M14" i="12" s="1"/>
  <c r="O14" i="12" s="1"/>
  <c r="M11" i="12"/>
  <c r="L11" i="12"/>
  <c r="I11" i="12"/>
  <c r="I18" i="12" s="1"/>
  <c r="H11" i="12"/>
  <c r="H18" i="12" s="1"/>
  <c r="E124" i="11"/>
  <c r="G123" i="11"/>
  <c r="E123" i="11"/>
  <c r="D123" i="11"/>
  <c r="G118" i="11"/>
  <c r="G124" i="11" s="1"/>
  <c r="E118" i="11"/>
  <c r="D118" i="11"/>
  <c r="G113" i="11"/>
  <c r="E113" i="11"/>
  <c r="D113" i="11"/>
  <c r="D124" i="11" s="1"/>
  <c r="G106" i="11"/>
  <c r="E106" i="11"/>
  <c r="D106" i="11"/>
  <c r="G101" i="11"/>
  <c r="E101" i="11"/>
  <c r="D101" i="11"/>
  <c r="G96" i="11"/>
  <c r="E96" i="11"/>
  <c r="D96" i="11"/>
  <c r="D107" i="11" s="1"/>
  <c r="G91" i="11"/>
  <c r="E91" i="11"/>
  <c r="D91" i="11"/>
  <c r="G86" i="11"/>
  <c r="G107" i="11" s="1"/>
  <c r="E86" i="11"/>
  <c r="E107" i="11" s="1"/>
  <c r="D86" i="11"/>
  <c r="G79" i="11"/>
  <c r="E79" i="11"/>
  <c r="D79" i="11"/>
  <c r="G74" i="11"/>
  <c r="E74" i="11"/>
  <c r="D74" i="11"/>
  <c r="G69" i="11"/>
  <c r="E69" i="11"/>
  <c r="D69" i="11"/>
  <c r="G64" i="11"/>
  <c r="E64" i="11"/>
  <c r="D64" i="11"/>
  <c r="G59" i="11"/>
  <c r="E59" i="11"/>
  <c r="D59" i="11"/>
  <c r="G54" i="11"/>
  <c r="E54" i="11"/>
  <c r="E80" i="11" s="1"/>
  <c r="D54" i="11"/>
  <c r="D80" i="11" s="1"/>
  <c r="G49" i="11"/>
  <c r="E49" i="11"/>
  <c r="D49" i="11"/>
  <c r="G42" i="11"/>
  <c r="E42" i="11"/>
  <c r="D42" i="11"/>
  <c r="G37" i="11"/>
  <c r="E37" i="11"/>
  <c r="D37" i="11"/>
  <c r="B35" i="11"/>
  <c r="B40" i="11" s="1"/>
  <c r="B47" i="11" s="1"/>
  <c r="B52" i="11" s="1"/>
  <c r="B57" i="11" s="1"/>
  <c r="B62" i="11" s="1"/>
  <c r="B67" i="11" s="1"/>
  <c r="B72" i="11" s="1"/>
  <c r="B77" i="11" s="1"/>
  <c r="B84" i="11" s="1"/>
  <c r="B89" i="11" s="1"/>
  <c r="B94" i="11" s="1"/>
  <c r="B99" i="11" s="1"/>
  <c r="B104" i="11" s="1"/>
  <c r="B111" i="11" s="1"/>
  <c r="B116" i="11" s="1"/>
  <c r="B121" i="11" s="1"/>
  <c r="B34" i="11"/>
  <c r="B39" i="11" s="1"/>
  <c r="B46" i="11" s="1"/>
  <c r="B51" i="11" s="1"/>
  <c r="B56" i="11" s="1"/>
  <c r="B61" i="11" s="1"/>
  <c r="B66" i="11" s="1"/>
  <c r="B71" i="11" s="1"/>
  <c r="B76" i="11" s="1"/>
  <c r="B83" i="11" s="1"/>
  <c r="B88" i="11" s="1"/>
  <c r="B93" i="11" s="1"/>
  <c r="B98" i="11" s="1"/>
  <c r="B103" i="11" s="1"/>
  <c r="B110" i="11" s="1"/>
  <c r="B115" i="11" s="1"/>
  <c r="B120" i="11" s="1"/>
  <c r="G32" i="11"/>
  <c r="E32" i="11"/>
  <c r="D32" i="11"/>
  <c r="B30" i="11"/>
  <c r="B29" i="11"/>
  <c r="G27" i="11"/>
  <c r="E27" i="11"/>
  <c r="D27" i="11"/>
  <c r="B25" i="11"/>
  <c r="B24" i="11"/>
  <c r="G22" i="11"/>
  <c r="E22" i="11"/>
  <c r="D22" i="11"/>
  <c r="B21" i="11"/>
  <c r="B20" i="11"/>
  <c r="B19" i="11"/>
  <c r="G17" i="11"/>
  <c r="G43" i="11" s="1"/>
  <c r="E17" i="11"/>
  <c r="D17" i="11"/>
  <c r="D43" i="11" s="1"/>
  <c r="H22" i="15" l="1"/>
  <c r="E58" i="15"/>
  <c r="E48" i="15"/>
  <c r="G48" i="15"/>
  <c r="G59" i="15" s="1"/>
  <c r="F23" i="14"/>
  <c r="E16" i="14"/>
  <c r="F16" i="14"/>
  <c r="G26" i="14"/>
  <c r="E23" i="14"/>
  <c r="E26" i="14"/>
  <c r="G23" i="14"/>
  <c r="G27" i="14" s="1"/>
  <c r="F27" i="14"/>
  <c r="D125" i="11"/>
  <c r="E43" i="11"/>
  <c r="E125" i="11" s="1"/>
  <c r="M18" i="12"/>
  <c r="G80" i="11"/>
  <c r="G125" i="11" s="1"/>
  <c r="B26" i="11"/>
  <c r="B31" i="11"/>
  <c r="B36" i="11" s="1"/>
  <c r="B41" i="11" s="1"/>
  <c r="B48" i="11" s="1"/>
  <c r="B53" i="11" s="1"/>
  <c r="B58" i="11" s="1"/>
  <c r="B63" i="11" s="1"/>
  <c r="B68" i="11" s="1"/>
  <c r="B73" i="11" s="1"/>
  <c r="B78" i="11" s="1"/>
  <c r="B85" i="11" s="1"/>
  <c r="B90" i="11" s="1"/>
  <c r="B95" i="11" s="1"/>
  <c r="B100" i="11" s="1"/>
  <c r="B105" i="11" s="1"/>
  <c r="B112" i="11" s="1"/>
  <c r="B117" i="11" s="1"/>
  <c r="B122" i="11" s="1"/>
  <c r="E27" i="14"/>
  <c r="H59" i="15"/>
  <c r="O11" i="12"/>
  <c r="O18" i="12" s="1"/>
  <c r="E59" i="15" l="1"/>
</calcChain>
</file>

<file path=xl/sharedStrings.xml><?xml version="1.0" encoding="utf-8"?>
<sst xmlns="http://schemas.openxmlformats.org/spreadsheetml/2006/main" count="560" uniqueCount="334">
  <si>
    <t>"CONTOH"</t>
  </si>
  <si>
    <t>Format BM</t>
  </si>
  <si>
    <t>KERAJAAN NEGERI KELANTAN</t>
  </si>
  <si>
    <t>BAJET 2025</t>
  </si>
  <si>
    <t>RINGKASAN ANGGARAN PERBELANJAAN MENGURUS</t>
  </si>
  <si>
    <t>(KESELURUHAN DIPOHON)</t>
  </si>
  <si>
    <t>JABATAN :</t>
  </si>
  <si>
    <t>OA/OS</t>
  </si>
  <si>
    <t>PERIHAL</t>
  </si>
  <si>
    <t>SEBENAR TAHUN 2022</t>
  </si>
  <si>
    <t>SEBENAR TAHUN 2023</t>
  </si>
  <si>
    <t>PERUNTUKAN TAHUN 2024</t>
  </si>
  <si>
    <t>UNJURAN PERBELANJAAN  2024</t>
  </si>
  <si>
    <t>ANGGARAN DIPOHON 2025</t>
  </si>
  <si>
    <t>JUSTIFIKASI KEPERLUAN</t>
  </si>
  <si>
    <t>(RM)</t>
  </si>
  <si>
    <t>EMOLUMEN</t>
  </si>
  <si>
    <t>Gaji dan Upahan</t>
  </si>
  <si>
    <t>Jumlah Gaji dan Upahan</t>
  </si>
  <si>
    <t>Elaun Dan Imbuhan Tetap</t>
  </si>
  <si>
    <t>Jumlah Elaun Dan Imbuhan  Tetap</t>
  </si>
  <si>
    <t>Sumbangan Berkanun  Untuk Kakitangan</t>
  </si>
  <si>
    <t>Jumlah Sumbangan Berkanun Untuk Kakitangan</t>
  </si>
  <si>
    <t>Elaun Lebih Masa</t>
  </si>
  <si>
    <t>Jumlah Elaun Lebih Masa</t>
  </si>
  <si>
    <t>Faedah-faedah Kewangan Yang Lain</t>
  </si>
  <si>
    <t>Jumlah Faedah-Faedah Kewangan Yang Lain</t>
  </si>
  <si>
    <t>Bayaran Imbuhan Tahunan dan Bantuan Kewangan</t>
  </si>
  <si>
    <t>Jumlah Bayaran Imbuhan Tahunan dan Bantuan Kewangan</t>
  </si>
  <si>
    <t>JUMLAH EMOLUMEN</t>
  </si>
  <si>
    <t>PERKHIDMATAN DAN BEKALAN</t>
  </si>
  <si>
    <t>Perbelanjaan Perjalanan dan Sara Hidup</t>
  </si>
  <si>
    <t>Jumlah Perbelanjaan Perjalanan dan Sara Hidup</t>
  </si>
  <si>
    <t>Perhubungan dan Utiliti</t>
  </si>
  <si>
    <t>Jumlah Perhubungan dan Utiliti</t>
  </si>
  <si>
    <t>Sewaan</t>
  </si>
  <si>
    <t>Jumlah Sewaan</t>
  </si>
  <si>
    <t xml:space="preserve">Bekalan Bahan Mentah </t>
  </si>
  <si>
    <t xml:space="preserve">Jumlah Bekalan Bahan Mentah </t>
  </si>
  <si>
    <t>Bekalan dan Bahan-Bahan Lain</t>
  </si>
  <si>
    <t>Jumlah Bekalan dan Bahan-Bahan Lain</t>
  </si>
  <si>
    <t>Penyelenggaraan dan Pembaikan Kecil yang Dibeli</t>
  </si>
  <si>
    <t>Jumlah Penyelenggaraan dan Pembaikan Kecil yang Dibeli</t>
  </si>
  <si>
    <t>Perkhidmatan Iktisas dan Perkhidmatan Lain yang Dibeli dan Hospitaliti</t>
  </si>
  <si>
    <t>Jumlah Perkhidmatan Iktisas dan Perkhidmatan Lain yang Dibeli dan Hospitaliti</t>
  </si>
  <si>
    <t>JUMLAH PERKHIDMATAN DAN BEKALAN</t>
  </si>
  <si>
    <t>ASET</t>
  </si>
  <si>
    <t>Bangunan</t>
  </si>
  <si>
    <t xml:space="preserve">Jumlah Bangunan </t>
  </si>
  <si>
    <t>Infrastruktur dan Pembaikian Infrastruktur</t>
  </si>
  <si>
    <t>Jumlah Infrastruktur dan Pembaikian Infrastruktur</t>
  </si>
  <si>
    <t>Kenderaan dan Jentera</t>
  </si>
  <si>
    <t>Jumlah Kenderaan dan Jentera</t>
  </si>
  <si>
    <t>Kelengkapan dan Peralatan</t>
  </si>
  <si>
    <t>Jumlah Kelengkapan dan Peralatan</t>
  </si>
  <si>
    <t>Haiwan, Pokok dan Benih</t>
  </si>
  <si>
    <t>Jumlah Haiwan, Pokok dan Benih</t>
  </si>
  <si>
    <t>JUMLAH ASET</t>
  </si>
  <si>
    <t>PEMBERIAN DAN KENAAN BAYARAN TETAP</t>
  </si>
  <si>
    <t>Pemberian Dalam Negeri</t>
  </si>
  <si>
    <t>Jumlah Pemberian Dalam Negeri</t>
  </si>
  <si>
    <t xml:space="preserve">Ganjaran </t>
  </si>
  <si>
    <t xml:space="preserve">Jumlah Ganjaran </t>
  </si>
  <si>
    <t>Gantian Cuti Rehat</t>
  </si>
  <si>
    <t>Jumlah Gantian Cuti Rehat</t>
  </si>
  <si>
    <t>JUMLAH PEMBERIAN DAN KENAAN BAYARAN TETAP</t>
  </si>
  <si>
    <t>JUMLAH KESELURUHAN OBJEK / PERBELANJAAN MENGURUS</t>
  </si>
  <si>
    <t>BM 1</t>
  </si>
  <si>
    <t xml:space="preserve">RINGKASAN ANGGARAN PERJAWATAN </t>
  </si>
  <si>
    <t>PERJAWATAN</t>
  </si>
  <si>
    <t>TAHUN 2023</t>
  </si>
  <si>
    <t>TAHUN 2024</t>
  </si>
  <si>
    <t>(Bilangan)</t>
  </si>
  <si>
    <t>Pengisian</t>
  </si>
  <si>
    <t>Kekosongan</t>
  </si>
  <si>
    <t>LANTIKAN TETAP</t>
  </si>
  <si>
    <t xml:space="preserve">  1. Kumpulan Pengurusan dan Profesional</t>
  </si>
  <si>
    <t xml:space="preserve">  2. Kumpulan Sokongan (Kumpulan B &amp; C)</t>
  </si>
  <si>
    <t xml:space="preserve">  3. Kumpulan Sokongan (Kumpulan D)</t>
  </si>
  <si>
    <t>JUMLAH BILANGAN</t>
  </si>
  <si>
    <t>LANTIKAN JBC</t>
  </si>
  <si>
    <t xml:space="preserve">  1. Kakitangan Sambilan/ MyStep (29000)</t>
  </si>
  <si>
    <t>Nama Jawatan :</t>
  </si>
  <si>
    <t xml:space="preserve">   i.</t>
  </si>
  <si>
    <t xml:space="preserve">   ii.</t>
  </si>
  <si>
    <t xml:space="preserve">   iii.</t>
  </si>
  <si>
    <t xml:space="preserve">   iv.</t>
  </si>
  <si>
    <t>JUMLAH KAKITANGAN SAMBILAN</t>
  </si>
  <si>
    <t>"CONTOH PENGISIAN"</t>
  </si>
  <si>
    <t>BM 2</t>
  </si>
  <si>
    <t>ANGGARAN PERBELANJAAN EMOLUMEN MENGIKUT PERJAWATAN</t>
  </si>
  <si>
    <t>JABATAN : PERBENDAHARAAN NEGERI KELANTAN</t>
  </si>
  <si>
    <t>AKTIVITI :</t>
  </si>
  <si>
    <t>250100 / 250200 / 250300</t>
  </si>
  <si>
    <t>BIL</t>
  </si>
  <si>
    <t>NAMA PEGAWAI</t>
  </si>
  <si>
    <t>GRED GAJI</t>
  </si>
  <si>
    <t>TPG</t>
  </si>
  <si>
    <t>GAJI SEBULAN (RM)</t>
  </si>
  <si>
    <r>
      <rPr>
        <sz val="10"/>
        <color theme="1"/>
        <rFont val="Arial"/>
        <family val="2"/>
      </rPr>
      <t xml:space="preserve">JUMLAH GAJI </t>
    </r>
    <r>
      <rPr>
        <sz val="10"/>
        <color rgb="FFFF0000"/>
        <rFont val="Arial"/>
        <family val="2"/>
      </rPr>
      <t>(Genapkan)</t>
    </r>
  </si>
  <si>
    <t>IMBUHAN TETAP KHIDMAT AWAM</t>
  </si>
  <si>
    <t>ELAUN BANTUAN SEWA RUMAH</t>
  </si>
  <si>
    <t>ELAUN KERAIAN</t>
  </si>
  <si>
    <t>BAYARAN INSENTIF TUGAS KEW</t>
  </si>
  <si>
    <t>ELAUN TETAP YG LAIN</t>
  </si>
  <si>
    <t>JUMLAH ELAUN</t>
  </si>
  <si>
    <t>JUMLAH KWSP (M)</t>
  </si>
  <si>
    <t>JUM KESELURUHAN</t>
  </si>
  <si>
    <t>(11000)</t>
  </si>
  <si>
    <t>(12101)</t>
  </si>
  <si>
    <t>(12102)</t>
  </si>
  <si>
    <t>(12103)</t>
  </si>
  <si>
    <t>(12109)</t>
  </si>
  <si>
    <t>(12199)</t>
  </si>
  <si>
    <t>(12000)</t>
  </si>
  <si>
    <t>(13000)</t>
  </si>
  <si>
    <t xml:space="preserve"> AKTIVITI 250100 / PROGRAM 1: PEJABAT PEGAWAI KEWANGAN NEGERI</t>
  </si>
  <si>
    <t>Nama</t>
  </si>
  <si>
    <t>N30</t>
  </si>
  <si>
    <t>4,503.44x3 = 13,510.32</t>
  </si>
  <si>
    <t>4,648.44x9 = 41,835.96</t>
  </si>
  <si>
    <t>AKTIVITI 250100  / PROGRAM 2 : KHIDMAT PENGURUSAN</t>
  </si>
  <si>
    <t>N 44</t>
  </si>
  <si>
    <t>4,848.27x3 = 14,544.81</t>
  </si>
  <si>
    <t>5,098.27x9 = 45,884.43</t>
  </si>
  <si>
    <t>F 41</t>
  </si>
  <si>
    <t>4,482.22x6 = 26,893.32</t>
  </si>
  <si>
    <t>4,707.22x6 = 28,243.32</t>
  </si>
  <si>
    <t>JUMLAH AKTIVITI 250100 - KHIDMAT PENGURUSAN</t>
  </si>
  <si>
    <t>AKTIVITI 250200 : PROGRAM 3 : PENGURUSAN KEWANGAN</t>
  </si>
  <si>
    <t>3.1 - SEKSYEN HASIL</t>
  </si>
  <si>
    <t>3.2 - SEKSYEN BELANJAWAN</t>
  </si>
  <si>
    <t>Suriati bt. Hamzah</t>
  </si>
  <si>
    <t>KOSONG</t>
  </si>
  <si>
    <t>JUMLAH AKTIVITI 250200 - PENGURUSAN KEWANGAN</t>
  </si>
  <si>
    <t>JUMLAH KESELURUHAN AKTIVITI</t>
  </si>
  <si>
    <t>Ringkasan:</t>
  </si>
  <si>
    <t>Bilangan</t>
  </si>
  <si>
    <t>Jumlah Emolumen</t>
  </si>
  <si>
    <t>Perjawatan Diisi</t>
  </si>
  <si>
    <t>Perjawatan kosong</t>
  </si>
  <si>
    <t>Jumlah</t>
  </si>
  <si>
    <t>BM 3</t>
  </si>
  <si>
    <t>BUTIRAN ANGGARAN PERBELANJAAN DAN JUSTIFIKASI KEPERLUAN</t>
  </si>
  <si>
    <t>KOD 24000</t>
  </si>
  <si>
    <t>JABATAN</t>
  </si>
  <si>
    <t>PTJ</t>
  </si>
  <si>
    <t>Bil</t>
  </si>
  <si>
    <t>Vot/Aktiviti</t>
  </si>
  <si>
    <t>Butir-Butir</t>
  </si>
  <si>
    <t>Unit</t>
  </si>
  <si>
    <t>Ditempatkan</t>
  </si>
  <si>
    <t>Kos Sewa sebulan</t>
  </si>
  <si>
    <t>Tempoh Kontrak Sewaan</t>
  </si>
  <si>
    <t>Sewaan sedia ada contohnya:</t>
  </si>
  <si>
    <t>- Mesin Photostat</t>
  </si>
  <si>
    <t>- Penapis Air</t>
  </si>
  <si>
    <t xml:space="preserve"> - sewa bangunan</t>
  </si>
  <si>
    <t>Nota: Sila senaraikan semua komitmen bulanan/berkontrak jabatan</t>
  </si>
  <si>
    <t>Tempoh Kontrak Sewaan dan Justifikasi Keperluan</t>
  </si>
  <si>
    <t>Sewaan yang hendak ditambah</t>
  </si>
  <si>
    <t>contohnya:</t>
  </si>
  <si>
    <t>- bangunan pejabat</t>
  </si>
  <si>
    <t>JUMLAH ANGGARAN 2025</t>
  </si>
  <si>
    <t xml:space="preserve">NOTA: Sila kepilkan sekali maklumat aset jabatan yang berkaitan jika ada untuk rujukan Perbendaharaan </t>
  </si>
  <si>
    <t>Negeri. Cth: Jumlah mesin fotostat dibeli, tahun perolehan, status aset dan penempatan.</t>
  </si>
  <si>
    <t>BM 4</t>
  </si>
  <si>
    <t>KOD 26000</t>
  </si>
  <si>
    <t>Cadangan Bajet 2025</t>
  </si>
  <si>
    <t>Jumlah Perbelanjaan Lampau (RM)</t>
  </si>
  <si>
    <t>Amaun(RM)</t>
  </si>
  <si>
    <t>Jumlah (RM)</t>
  </si>
  <si>
    <t>Justifikasi Keperluan</t>
  </si>
  <si>
    <t>Senaraikan anggaran</t>
  </si>
  <si>
    <t xml:space="preserve">mengikut objek lanjut </t>
  </si>
  <si>
    <t>contohnya :</t>
  </si>
  <si>
    <t>26103 - Alat ganti kenderaan</t>
  </si>
  <si>
    <t>26201 - Petrol</t>
  </si>
  <si>
    <t>26202 - Diesel</t>
  </si>
  <si>
    <t>JUMLAH</t>
  </si>
  <si>
    <t>BM 5</t>
  </si>
  <si>
    <t>KOD 27000</t>
  </si>
  <si>
    <t>27102 - Alat tulis pejabat</t>
  </si>
  <si>
    <t>27299 - Bekalan am yg lain</t>
  </si>
  <si>
    <t>BM 6</t>
  </si>
  <si>
    <t>KOD 28000</t>
  </si>
  <si>
    <t>28101 - Bangunan kediaman</t>
  </si>
  <si>
    <t>28102 - Bangunan pejabat</t>
  </si>
  <si>
    <t>BM 7</t>
  </si>
  <si>
    <t>KOD 29000</t>
  </si>
  <si>
    <t>29301 - Gaji/ upahan kakitangan sambilan</t>
  </si>
  <si>
    <t>29301 - Gaji/ upahan kakitangan mysteps</t>
  </si>
  <si>
    <t>29301 - Gaji/ upahan kakitangan kontrak</t>
  </si>
  <si>
    <t>29302 - Elaun</t>
  </si>
  <si>
    <t>29401 - Makanan / minuman</t>
  </si>
  <si>
    <t>29411 - Keraian pejabat</t>
  </si>
  <si>
    <t>29122 - Pengawal keselamatan</t>
  </si>
  <si>
    <t>29199 - Kontrak cuci bangunan</t>
  </si>
  <si>
    <t>BM 8</t>
  </si>
  <si>
    <t>KOD 32000</t>
  </si>
  <si>
    <t>32201 - Bangunan kediaman</t>
  </si>
  <si>
    <t>32202 - Bangunan pejabat</t>
  </si>
  <si>
    <t xml:space="preserve">* semua pembaikian yang </t>
  </si>
  <si>
    <t>dicadangkan hendaklah beserta</t>
  </si>
  <si>
    <t>dengan butiran kos awalan</t>
  </si>
  <si>
    <t xml:space="preserve"> * sila senaraikan ikut keutamaan dan kesegeraan jabatan</t>
  </si>
  <si>
    <t xml:space="preserve"> * kepilkan gambar semasa jika berkaitan</t>
  </si>
  <si>
    <t>BM 9</t>
  </si>
  <si>
    <t>KOD 33000</t>
  </si>
  <si>
    <t>BM 10</t>
  </si>
  <si>
    <t>KOD 34000</t>
  </si>
  <si>
    <t>* Kenderaan yang dicadangkan</t>
  </si>
  <si>
    <t>untuk perolehan tahun 2025</t>
  </si>
  <si>
    <t>mestilah disertakan dengan</t>
  </si>
  <si>
    <t>sebut harga.</t>
  </si>
  <si>
    <t xml:space="preserve">                                 </t>
  </si>
  <si>
    <t>NOTA:</t>
  </si>
  <si>
    <t>* sekiranya perolehan melibatkan penggantian kenderaan lama, mohon disertakan salinan semua kewpa kenderaan terlibat serta lampirkan bersama senarai kenderaan aktif dan tidak aktif di jabatan (jenis kenderaan, tahun perolehan, status kenderaan, penempatan kenderaan).</t>
  </si>
  <si>
    <t>Bagi kenderaan yang rosak/hendak dilupuskan, lampirkan bersama laporan penilaian teknikal JKR</t>
  </si>
  <si>
    <t>BM 11</t>
  </si>
  <si>
    <t>KOD 35000</t>
  </si>
  <si>
    <t>BM12</t>
  </si>
  <si>
    <t>KOD 42000</t>
  </si>
  <si>
    <t>Jumlah Perbelanjaan Tahun 2023</t>
  </si>
  <si>
    <t>Jumlah Perbelanjaan Tahun 2022</t>
  </si>
  <si>
    <t>Jumlah Perbelanjaan Tahun 2021</t>
  </si>
  <si>
    <t xml:space="preserve">JUMLAH </t>
  </si>
  <si>
    <t>Format AH 1</t>
  </si>
  <si>
    <t>RINGKASAN HASIL MENGURUS MENGIKUT KOD HASIL</t>
  </si>
  <si>
    <t>PTJ:</t>
  </si>
  <si>
    <t xml:space="preserve">KOD </t>
  </si>
  <si>
    <t>KOD HASIL</t>
  </si>
  <si>
    <t>HASIL SEBENAR</t>
  </si>
  <si>
    <t>ANGGARAN HASIL</t>
  </si>
  <si>
    <t>Justifikasi peningkatan/penurunan anggaran hasil</t>
  </si>
  <si>
    <t>AKAUN</t>
  </si>
  <si>
    <t>BARU</t>
  </si>
  <si>
    <t>íSPEKS</t>
  </si>
  <si>
    <t>(HARMONISE)</t>
  </si>
  <si>
    <t>KETERANGAN</t>
  </si>
  <si>
    <t>(Lengkapkan tambahan kod akaun iSPEKS)</t>
  </si>
  <si>
    <t>(Lengkapkan tambahan kod hasil iSPEKS)</t>
  </si>
  <si>
    <t>(MENGIKUT BUKU      BAJET 2024)</t>
  </si>
  <si>
    <t>H0161000</t>
  </si>
  <si>
    <t>CUKAI LANGSUNG</t>
  </si>
  <si>
    <t>H0162000</t>
  </si>
  <si>
    <t>PELBAGAI CUKAI TAK LANGSUNG</t>
  </si>
  <si>
    <t>JUMLAH HASIL CUKAI</t>
  </si>
  <si>
    <t>H0171000</t>
  </si>
  <si>
    <t>LESEN DAN PERMIT</t>
  </si>
  <si>
    <t>H0272000</t>
  </si>
  <si>
    <t>PERKHIDMATAN DAN BAYARAN PERKHIDMATAN</t>
  </si>
  <si>
    <t>H0273000</t>
  </si>
  <si>
    <t>PEROLEHAN DARIPADA JUALAN BARANG-BARANG</t>
  </si>
  <si>
    <t>H0274000</t>
  </si>
  <si>
    <t>SEWAAN</t>
  </si>
  <si>
    <t>H0275000</t>
  </si>
  <si>
    <t>KEUNTUNGAN PEMBIAYAAN DAN PEROLEHAN DARIPADA SIMPANAN/PELABURAN</t>
  </si>
  <si>
    <t>H0176000</t>
  </si>
  <si>
    <t>DENDA DAN HUKUMAN</t>
  </si>
  <si>
    <t>JUMLAH HASIL BUKAN CUKAI</t>
  </si>
  <si>
    <t>H0181000</t>
  </si>
  <si>
    <t>PULANG BALIK PERBELANJAAN</t>
  </si>
  <si>
    <t>H0282000</t>
  </si>
  <si>
    <t>TERIMAAN DARIPADA AGENSI KERAJAAN YANG LAIN</t>
  </si>
  <si>
    <t>JUMLAH TERIMAAN BUKAN HASIL</t>
  </si>
  <si>
    <t>JUMLAH HASIL</t>
  </si>
  <si>
    <t>Format AH 2</t>
  </si>
  <si>
    <t>BUTIRAN HASIL MENGURUS MENGIKUT OBJEK LANJUT</t>
  </si>
  <si>
    <t xml:space="preserve">JUMLAH HASIL </t>
  </si>
  <si>
    <t>ANGGARAN</t>
  </si>
  <si>
    <t>JUSTIFIKASI</t>
  </si>
  <si>
    <t>PATUT PUNGUT</t>
  </si>
  <si>
    <t>PENINGKATAN /</t>
  </si>
  <si>
    <t>PENURUAN HASIL</t>
  </si>
  <si>
    <t>(MENGIKUT BUKU BAJET 2024)</t>
  </si>
  <si>
    <t xml:space="preserve">TAHUN SEMASA </t>
  </si>
  <si>
    <t>H0160000</t>
  </si>
  <si>
    <t>HASIL CUKAI</t>
  </si>
  <si>
    <t>H0161101</t>
  </si>
  <si>
    <t>Cukai Tanah Semasa/Berulang</t>
  </si>
  <si>
    <t>H0161301</t>
  </si>
  <si>
    <t>Cukai Parit dan Taliair</t>
  </si>
  <si>
    <t>Jumlah Hasil Langsung</t>
  </si>
  <si>
    <t>H0162805</t>
  </si>
  <si>
    <t>Cukai Pameran dan Kebudayaan</t>
  </si>
  <si>
    <t>Jumlah Cukai Tak Langsung</t>
  </si>
  <si>
    <t>H0170000</t>
  </si>
  <si>
    <t>HASIL BUKAN CUKAI</t>
  </si>
  <si>
    <t>LESEN, BAYARAN PENDAFTARAN DAN PERMIT</t>
  </si>
  <si>
    <t>H0171262</t>
  </si>
  <si>
    <t>Permit Perhutanan</t>
  </si>
  <si>
    <t>H0171274</t>
  </si>
  <si>
    <t>Bayaran Permit Sementara</t>
  </si>
  <si>
    <t>Jumlah Lesen dan Permit</t>
  </si>
  <si>
    <t>H0272101</t>
  </si>
  <si>
    <t>Bayaran Perkhidmatan Haiwan dan Pertanian</t>
  </si>
  <si>
    <t>H0272480</t>
  </si>
  <si>
    <t>Balasan Pindah Milik</t>
  </si>
  <si>
    <t>Jumlah Perkhidmatan dan Bayaran Perkhidmatan</t>
  </si>
  <si>
    <t>H0273804</t>
  </si>
  <si>
    <t>Jualan Hasil Pertanian/Ternakan</t>
  </si>
  <si>
    <t>H0273301</t>
  </si>
  <si>
    <t>Jualan Harta Benda</t>
  </si>
  <si>
    <t>Jumlah Perolehan Daripada Jualan Barang-Barang</t>
  </si>
  <si>
    <t>H0274202</t>
  </si>
  <si>
    <t>Sewa Bangunan Pejabat Kerajaan Negeri</t>
  </si>
  <si>
    <t>H0274205</t>
  </si>
  <si>
    <t>Sewa Rumah dan Perabut</t>
  </si>
  <si>
    <t>H0275208</t>
  </si>
  <si>
    <t>Keuntungan Dari Baki Wang Dalam Bank - Akaun Semasa</t>
  </si>
  <si>
    <t>H0275201</t>
  </si>
  <si>
    <t>Faedah dari Pelaburan  Deposit Pasaran Wang (DPW)</t>
  </si>
  <si>
    <t>Jumlah Keuntungan Pembiayaan dan Perolehan Daripada Simpanan/Pelaburan</t>
  </si>
  <si>
    <t>H0176104</t>
  </si>
  <si>
    <t>Notis dan Denda Lewat Bayaran Cukai Tanah</t>
  </si>
  <si>
    <t>H0176105</t>
  </si>
  <si>
    <t>Denda Mahkamah</t>
  </si>
  <si>
    <t>Jumlah Denda dan Hukuman</t>
  </si>
  <si>
    <t>H0180000</t>
  </si>
  <si>
    <t>TERIMAAN BUKAN HASIL</t>
  </si>
  <si>
    <t>H0181101</t>
  </si>
  <si>
    <t>Terimaan Balik Bayaran Tahun-tahun lalu</t>
  </si>
  <si>
    <t>H0181104</t>
  </si>
  <si>
    <t>Pulangan Balik Bantuan Sara Hidup Kuarters</t>
  </si>
  <si>
    <t>Jumlah Pulangan Balik Perbelanjaan</t>
  </si>
  <si>
    <t>H0182000</t>
  </si>
  <si>
    <t>H0182307</t>
  </si>
  <si>
    <t>Pemberian Mengikut Ramai Penduduk</t>
  </si>
  <si>
    <t>H0182308</t>
  </si>
  <si>
    <t>Pemberian Pertambahan Hasil</t>
  </si>
  <si>
    <t>Jumlah Terimaan Daripada Agensi Kerajaan Yang Lain</t>
  </si>
  <si>
    <t>Vot/ Aktiviti</t>
  </si>
  <si>
    <t>Elaun Penghulu</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</si>
</sst>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1" formatCode="_(* #,##0_);_(* \(#,##0\);_(* &quot;-&quot;_);_(@_)"/>
    <numFmt numFmtId="43" formatCode="_(* #,##0.00_);_(* \(#,##0.00\);_(* &quot;-&quot;??_);_(@_)"/>
    <numFmt numFmtId="164" formatCode="0.00_);\(0.00\)"/>
    <numFmt numFmtId="165" formatCode="_(* #,##0.00_);_(* \(#,##0.00\);_(* &quot;-&quot;_);_(@_)"/>
    <numFmt numFmtId="166" formatCode="_(* #,##0.0_);_(* \(#,##0.0\);_(* &quot;-&quot;_);_(@_)"/>
  </numFmts>
  <fonts count="26">
    <font>
      <sz val="11"/>
      <color theme="1"/>
      <name val="Calibri"/>
      <charset val="134"/>
      <scheme val="minor"/>
    </font>
    <font>
      <sz val="10"/>
      <color theme="1"/>
      <name val="Calibri"/>
      <family val="2"/>
      <scheme val="minor"/>
    </font>
    <font>
      <sz val="10"/>
      <color rgb="FFFF0000"/>
      <name val="Arial"/>
      <family val="2"/>
    </font>
    <font>
      <sz val="10"/>
      <color theme="1"/>
      <name val="Arial"/>
      <family val="2"/>
    </font>
    <font>
      <b/>
      <sz val="10"/>
      <color theme="1"/>
      <name val="Arial"/>
      <family val="2"/>
    </font>
    <font>
      <sz val="11"/>
      <color theme="1"/>
      <name val="Arial"/>
      <family val="2"/>
    </font>
    <font>
      <sz val="11"/>
      <name val="Arial"/>
      <family val="2"/>
    </font>
    <font>
      <b/>
      <u/>
      <sz val="11"/>
      <name val="Arial"/>
      <family val="2"/>
    </font>
    <font>
      <b/>
      <sz val="11"/>
      <color theme="1"/>
      <name val="Arial"/>
      <family val="2"/>
    </font>
    <font>
      <sz val="11"/>
      <name val="Arial"/>
      <family val="2"/>
    </font>
    <font>
      <b/>
      <sz val="11"/>
      <name val="Arial"/>
      <family val="2"/>
    </font>
    <font>
      <b/>
      <sz val="11"/>
      <name val="Arial"/>
      <family val="2"/>
    </font>
    <font>
      <i/>
      <sz val="11"/>
      <name val="Arial"/>
      <family val="2"/>
    </font>
    <font>
      <i/>
      <sz val="11"/>
      <name val="Arial"/>
      <family val="2"/>
    </font>
    <font>
      <b/>
      <i/>
      <sz val="11"/>
      <name val="Arial"/>
      <family val="2"/>
    </font>
    <font>
      <b/>
      <i/>
      <sz val="10"/>
      <name val="Arial"/>
      <family val="2"/>
    </font>
    <font>
      <sz val="11"/>
      <color theme="1"/>
      <name val="Calibri"/>
      <family val="2"/>
      <scheme val="minor"/>
    </font>
    <font>
      <sz val="11"/>
      <color rgb="FFFF0000"/>
      <name val="Arial"/>
      <family val="2"/>
    </font>
    <font>
      <b/>
      <sz val="11"/>
      <color theme="1"/>
      <name val="Calibri"/>
      <family val="2"/>
      <scheme val="minor"/>
    </font>
    <font>
      <b/>
      <sz val="11"/>
      <color rgb="FF0099FF"/>
      <name val="Arial"/>
      <family val="2"/>
    </font>
    <font>
      <u/>
      <sz val="11"/>
      <color rgb="FFFF0000"/>
      <name val="Calibri"/>
      <family val="2"/>
      <scheme val="minor"/>
    </font>
    <font>
      <sz val="11"/>
      <color rgb="FFFF0000"/>
      <name val="Calibri"/>
      <family val="2"/>
      <scheme val="minor"/>
    </font>
    <font>
      <sz val="11"/>
      <name val="Calibri"/>
      <family val="2"/>
      <scheme val="minor"/>
    </font>
    <font>
      <b/>
      <sz val="11"/>
      <color rgb="FFFF0000"/>
      <name val="Arial"/>
      <family val="2"/>
    </font>
    <font>
      <u/>
      <sz val="10"/>
      <color theme="1"/>
      <name val="Arial"/>
      <family val="2"/>
    </font>
    <font>
      <sz val="11"/>
      <color theme="1"/>
      <name val="Calibri"/>
      <family val="2"/>
      <scheme val="minor"/>
    </font>
  </fonts>
  <fills count="6">
    <fill>
      <patternFill patternType="none"/>
    </fill>
    <fill>
      <patternFill patternType="gray125"/>
    </fill>
    <fill>
      <patternFill patternType="solid">
        <fgColor theme="6" tint="0.59999389629810485"/>
        <bgColor indexed="64"/>
      </patternFill>
    </fill>
    <fill>
      <patternFill patternType="solid">
        <fgColor theme="0" tint="-0.14996795556505021"/>
        <bgColor indexed="64"/>
      </patternFill>
    </fill>
    <fill>
      <patternFill patternType="solid">
        <fgColor theme="4" tint="0.59999389629810485"/>
        <bgColor indexed="64"/>
      </patternFill>
    </fill>
    <fill>
      <patternFill patternType="solid">
        <fgColor theme="0" tint="-0.249977111117893"/>
        <bgColor indexed="64"/>
      </patternFill>
    </fill>
  </fills>
  <borders count="35">
    <border>
      <left/>
      <right/>
      <top/>
      <bottom/>
      <diagonal/>
    </border>
    <border>
      <left/>
      <right/>
      <top/>
      <bottom style="thin">
        <color auto="1"/>
      </bottom>
      <diagonal/>
    </border>
    <border>
      <left style="thin">
        <color auto="1"/>
      </left>
      <right style="thin">
        <color auto="1"/>
      </right>
      <top style="thin">
        <color auto="1"/>
      </top>
      <bottom/>
      <diagonal/>
    </border>
    <border>
      <left/>
      <right style="thin">
        <color auto="1"/>
      </right>
      <top/>
      <bottom/>
      <diagonal/>
    </border>
    <border>
      <left style="thin">
        <color auto="1"/>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style="double">
        <color auto="1"/>
      </bottom>
      <diagonal/>
    </border>
    <border>
      <left/>
      <right style="thin">
        <color auto="1"/>
      </right>
      <top/>
      <bottom style="double">
        <color auto="1"/>
      </bottom>
      <diagonal/>
    </border>
    <border>
      <left style="thin">
        <color auto="1"/>
      </left>
      <right style="thin">
        <color auto="1"/>
      </right>
      <top style="double">
        <color auto="1"/>
      </top>
      <bottom/>
      <diagonal/>
    </border>
    <border>
      <left style="thin">
        <color auto="1"/>
      </left>
      <right/>
      <top style="thin">
        <color auto="1"/>
      </top>
      <bottom style="double">
        <color auto="1"/>
      </bottom>
      <diagonal/>
    </border>
    <border>
      <left style="thin">
        <color auto="1"/>
      </left>
      <right style="thin">
        <color auto="1"/>
      </right>
      <top style="thin">
        <color auto="1"/>
      </top>
      <bottom style="double">
        <color auto="1"/>
      </bottom>
      <diagonal/>
    </border>
    <border>
      <left/>
      <right style="thin">
        <color auto="1"/>
      </right>
      <top style="double">
        <color auto="1"/>
      </top>
      <bottom/>
      <diagonal/>
    </border>
    <border>
      <left/>
      <right style="thin">
        <color auto="1"/>
      </right>
      <top style="thin">
        <color auto="1"/>
      </top>
      <bottom/>
      <diagonal/>
    </border>
    <border>
      <left style="thin">
        <color auto="1"/>
      </left>
      <right/>
      <top/>
      <bottom style="double">
        <color auto="1"/>
      </bottom>
      <diagonal/>
    </border>
    <border>
      <left/>
      <right/>
      <top/>
      <bottom style="double">
        <color auto="1"/>
      </bottom>
      <diagonal/>
    </border>
    <border>
      <left/>
      <right style="thin">
        <color auto="1"/>
      </right>
      <top/>
      <bottom style="thin">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thin">
        <color auto="1"/>
      </left>
      <right/>
      <top style="double">
        <color auto="1"/>
      </top>
      <bottom style="double">
        <color auto="1"/>
      </bottom>
      <diagonal/>
    </border>
    <border>
      <left/>
      <right/>
      <top style="double">
        <color auto="1"/>
      </top>
      <bottom style="double">
        <color auto="1"/>
      </bottom>
      <diagonal/>
    </border>
    <border>
      <left/>
      <right style="thin">
        <color auto="1"/>
      </right>
      <top style="double">
        <color auto="1"/>
      </top>
      <bottom style="double">
        <color auto="1"/>
      </bottom>
      <diagonal/>
    </border>
    <border>
      <left style="thin">
        <color auto="1"/>
      </left>
      <right style="thin">
        <color auto="1"/>
      </right>
      <top style="double">
        <color auto="1"/>
      </top>
      <bottom style="double">
        <color auto="1"/>
      </bottom>
      <diagonal/>
    </border>
    <border>
      <left/>
      <right style="thin">
        <color auto="1"/>
      </right>
      <top style="thin">
        <color auto="1"/>
      </top>
      <bottom style="double">
        <color auto="1"/>
      </bottom>
      <diagonal/>
    </border>
    <border>
      <left style="thin">
        <color auto="1"/>
      </left>
      <right style="medium">
        <color indexed="64"/>
      </right>
      <top style="medium">
        <color indexed="64"/>
      </top>
      <bottom style="medium">
        <color indexed="64"/>
      </bottom>
      <diagonal/>
    </border>
  </borders>
  <cellStyleXfs count="3">
    <xf numFmtId="0" fontId="0" fillId="0" borderId="0">
      <alignment vertical="center"/>
    </xf>
    <xf numFmtId="43" fontId="25" fillId="0" borderId="0" applyFont="0" applyFill="0" applyBorder="0" applyAlignment="0" applyProtection="0">
      <alignment vertical="center"/>
    </xf>
    <xf numFmtId="41" fontId="25" fillId="0" borderId="0" applyFont="0" applyFill="0" applyBorder="0" applyAlignment="0" applyProtection="0">
      <alignment vertical="center"/>
    </xf>
  </cellStyleXfs>
  <cellXfs count="503">
    <xf numFmtId="0" fontId="0" fillId="0" borderId="0" xfId="0">
      <alignment vertical="center"/>
    </xf>
    <xf numFmtId="0" fontId="1" fillId="0" borderId="0" xfId="0" applyFont="1" applyFill="1" applyAlignment="1"/>
    <xf numFmtId="0" fontId="2" fillId="0" borderId="0" xfId="0" applyFont="1" applyFill="1" applyAlignment="1"/>
    <xf numFmtId="0" fontId="3" fillId="0" borderId="0" xfId="0" applyFont="1" applyFill="1" applyAlignment="1"/>
    <xf numFmtId="0" fontId="3" fillId="0" borderId="0" xfId="0" applyFont="1" applyFill="1" applyAlignment="1">
      <alignment horizontal="center" vertical="center"/>
    </xf>
    <xf numFmtId="0" fontId="3" fillId="0" borderId="1" xfId="0" applyFont="1" applyFill="1" applyBorder="1" applyAlignment="1"/>
    <xf numFmtId="0" fontId="3" fillId="0" borderId="2" xfId="0" applyFont="1" applyFill="1" applyBorder="1" applyAlignment="1">
      <alignment horizontal="center"/>
    </xf>
    <xf numFmtId="0" fontId="3" fillId="0" borderId="3" xfId="0" applyFont="1" applyFill="1" applyBorder="1" applyAlignment="1"/>
    <xf numFmtId="0" fontId="3" fillId="0" borderId="4" xfId="0" applyFont="1" applyFill="1" applyBorder="1" applyAlignment="1">
      <alignment horizontal="center"/>
    </xf>
    <xf numFmtId="0" fontId="3" fillId="0" borderId="3" xfId="0" applyFont="1" applyFill="1" applyBorder="1" applyAlignment="1">
      <alignment horizontal="center"/>
    </xf>
    <xf numFmtId="0" fontId="4" fillId="0" borderId="4" xfId="0" applyFont="1" applyFill="1" applyBorder="1" applyAlignment="1">
      <alignment horizontal="center" wrapText="1"/>
    </xf>
    <xf numFmtId="0" fontId="3" fillId="0" borderId="3" xfId="0" applyFont="1" applyFill="1" applyBorder="1" applyAlignment="1"/>
    <xf numFmtId="0" fontId="3" fillId="0" borderId="4" xfId="0" applyFont="1" applyFill="1" applyBorder="1" applyAlignment="1">
      <alignment horizontal="center" vertical="top" wrapText="1"/>
    </xf>
    <xf numFmtId="0" fontId="4" fillId="0" borderId="5" xfId="0" applyFont="1" applyFill="1" applyBorder="1" applyAlignment="1">
      <alignment horizontal="center" vertical="center"/>
    </xf>
    <xf numFmtId="0" fontId="4" fillId="0" borderId="2" xfId="0" applyFont="1" applyFill="1" applyBorder="1" applyAlignment="1">
      <alignment horizontal="left" vertical="center"/>
    </xf>
    <xf numFmtId="0" fontId="4" fillId="0" borderId="6" xfId="0" applyFont="1" applyFill="1" applyBorder="1" applyAlignment="1">
      <alignment horizontal="left" vertical="center"/>
    </xf>
    <xf numFmtId="164" fontId="4" fillId="0" borderId="2" xfId="0" applyNumberFormat="1" applyFont="1" applyFill="1" applyBorder="1" applyAlignment="1">
      <alignment horizontal="center" vertical="center" wrapText="1"/>
    </xf>
    <xf numFmtId="164" fontId="4" fillId="0" borderId="6" xfId="0" applyNumberFormat="1" applyFont="1" applyFill="1" applyBorder="1" applyAlignment="1">
      <alignment horizontal="center" vertical="center" wrapText="1"/>
    </xf>
    <xf numFmtId="0" fontId="3" fillId="0" borderId="2" xfId="0" applyFont="1" applyFill="1" applyBorder="1" applyAlignment="1">
      <alignment horizontal="center" vertical="center" wrapText="1"/>
    </xf>
    <xf numFmtId="0" fontId="4" fillId="0" borderId="7" xfId="0" applyFont="1" applyFill="1" applyBorder="1" applyAlignment="1">
      <alignment horizontal="center" vertical="center"/>
    </xf>
    <xf numFmtId="0" fontId="4" fillId="0" borderId="4" xfId="0" applyFont="1" applyFill="1" applyBorder="1" applyAlignment="1">
      <alignment horizontal="left" vertical="center"/>
    </xf>
    <xf numFmtId="0" fontId="4" fillId="0" borderId="0" xfId="0" applyFont="1" applyFill="1" applyBorder="1" applyAlignment="1">
      <alignment horizontal="left" vertical="center"/>
    </xf>
    <xf numFmtId="164" fontId="3" fillId="0" borderId="4" xfId="0" applyNumberFormat="1" applyFont="1" applyFill="1" applyBorder="1" applyAlignment="1">
      <alignment vertical="center"/>
    </xf>
    <xf numFmtId="164" fontId="3" fillId="0" borderId="0" xfId="0" applyNumberFormat="1" applyFont="1" applyFill="1" applyBorder="1" applyAlignment="1">
      <alignment vertical="center"/>
    </xf>
    <xf numFmtId="0" fontId="3" fillId="0" borderId="4" xfId="0" applyFont="1" applyFill="1" applyBorder="1" applyAlignment="1">
      <alignment vertical="center"/>
    </xf>
    <xf numFmtId="0" fontId="3" fillId="0" borderId="7" xfId="0" applyFont="1" applyFill="1" applyBorder="1" applyAlignment="1">
      <alignment horizontal="center" vertical="center"/>
    </xf>
    <xf numFmtId="0" fontId="3" fillId="0" borderId="4" xfId="0" applyFont="1" applyFill="1" applyBorder="1" applyAlignment="1">
      <alignment horizontal="left" vertical="center"/>
    </xf>
    <xf numFmtId="0" fontId="3" fillId="0" borderId="0" xfId="0" applyFont="1" applyFill="1" applyBorder="1" applyAlignment="1">
      <alignment horizontal="left" vertical="center"/>
    </xf>
    <xf numFmtId="39" fontId="3" fillId="0" borderId="4" xfId="2" applyNumberFormat="1" applyFont="1" applyBorder="1" applyAlignment="1">
      <alignment vertical="center"/>
    </xf>
    <xf numFmtId="39" fontId="3" fillId="0" borderId="0" xfId="2" applyNumberFormat="1" applyFont="1" applyBorder="1" applyAlignment="1">
      <alignment vertical="center"/>
    </xf>
    <xf numFmtId="0" fontId="3" fillId="0" borderId="8" xfId="0" applyFont="1" applyFill="1" applyBorder="1" applyAlignment="1">
      <alignment horizontal="center" vertical="center"/>
    </xf>
    <xf numFmtId="0" fontId="3" fillId="0" borderId="9" xfId="0" applyFont="1" applyFill="1" applyBorder="1" applyAlignment="1">
      <alignment horizontal="left" vertical="center"/>
    </xf>
    <xf numFmtId="0" fontId="3" fillId="0" borderId="1" xfId="0" applyFont="1" applyFill="1" applyBorder="1" applyAlignment="1">
      <alignment horizontal="left" vertical="center"/>
    </xf>
    <xf numFmtId="39" fontId="3" fillId="0" borderId="9" xfId="2" applyNumberFormat="1" applyFont="1" applyBorder="1" applyAlignment="1">
      <alignment vertical="center"/>
    </xf>
    <xf numFmtId="39" fontId="3" fillId="0" borderId="1" xfId="2" applyNumberFormat="1" applyFont="1" applyBorder="1" applyAlignment="1">
      <alignment vertical="center"/>
    </xf>
    <xf numFmtId="0" fontId="3" fillId="0" borderId="10" xfId="0" applyFont="1" applyFill="1" applyBorder="1" applyAlignment="1">
      <alignment horizontal="center" vertical="center"/>
    </xf>
    <xf numFmtId="0" fontId="3" fillId="0" borderId="11" xfId="0" applyFont="1" applyFill="1" applyBorder="1" applyAlignment="1">
      <alignment horizontal="center" vertical="center"/>
    </xf>
    <xf numFmtId="0" fontId="3" fillId="0" borderId="11" xfId="0" applyFont="1" applyFill="1" applyBorder="1" applyAlignment="1">
      <alignment horizontal="left" vertical="center"/>
    </xf>
    <xf numFmtId="0" fontId="3" fillId="0" borderId="12" xfId="0" applyFont="1" applyFill="1" applyBorder="1" applyAlignment="1">
      <alignment horizontal="left" vertical="center"/>
    </xf>
    <xf numFmtId="39" fontId="3" fillId="0" borderId="13" xfId="2" applyNumberFormat="1" applyFont="1" applyBorder="1" applyAlignment="1">
      <alignment vertical="center"/>
    </xf>
    <xf numFmtId="39" fontId="3" fillId="0" borderId="13" xfId="2" applyNumberFormat="1" applyFont="1" applyBorder="1" applyAlignment="1">
      <alignment vertical="center"/>
    </xf>
    <xf numFmtId="39" fontId="3" fillId="0" borderId="10" xfId="2" applyNumberFormat="1" applyFont="1" applyBorder="1" applyAlignment="1">
      <alignment vertical="center"/>
    </xf>
    <xf numFmtId="0" fontId="4" fillId="0" borderId="2" xfId="0" applyFont="1" applyFill="1" applyBorder="1" applyAlignment="1">
      <alignment horizontal="center" vertical="center"/>
    </xf>
    <xf numFmtId="0" fontId="4" fillId="0" borderId="3" xfId="0" applyFont="1" applyFill="1" applyBorder="1" applyAlignment="1">
      <alignment horizontal="center" vertical="center"/>
    </xf>
    <xf numFmtId="0" fontId="4" fillId="0" borderId="3" xfId="0" applyFont="1" applyFill="1" applyBorder="1" applyAlignment="1">
      <alignment horizontal="left" vertical="center" wrapText="1"/>
    </xf>
    <xf numFmtId="0" fontId="4" fillId="0" borderId="3" xfId="0" applyFont="1" applyFill="1" applyBorder="1" applyAlignment="1">
      <alignment horizontal="left" vertical="center" wrapText="1"/>
    </xf>
    <xf numFmtId="39" fontId="3" fillId="0" borderId="4" xfId="0" applyNumberFormat="1" applyFont="1" applyFill="1" applyBorder="1" applyAlignment="1">
      <alignment vertical="center"/>
    </xf>
    <xf numFmtId="0" fontId="3" fillId="0" borderId="4" xfId="0" applyFont="1" applyFill="1" applyBorder="1" applyAlignment="1">
      <alignment horizontal="center" vertical="center"/>
    </xf>
    <xf numFmtId="0" fontId="3" fillId="0" borderId="4" xfId="0" applyFont="1" applyFill="1" applyBorder="1" applyAlignment="1">
      <alignment horizontal="left" vertical="center" wrapText="1"/>
    </xf>
    <xf numFmtId="0" fontId="3" fillId="0" borderId="11" xfId="0" applyFont="1" applyFill="1" applyBorder="1" applyAlignment="1">
      <alignment horizontal="left" vertical="center"/>
    </xf>
    <xf numFmtId="0" fontId="3" fillId="0" borderId="14" xfId="0" applyFont="1" applyFill="1" applyBorder="1" applyAlignment="1">
      <alignment horizontal="center" vertical="center"/>
    </xf>
    <xf numFmtId="0" fontId="4" fillId="0" borderId="14" xfId="0" applyFont="1" applyFill="1" applyBorder="1" applyAlignment="1">
      <alignment horizontal="left" vertical="center"/>
    </xf>
    <xf numFmtId="0" fontId="4" fillId="0" borderId="15" xfId="0" applyFont="1" applyFill="1" applyBorder="1" applyAlignment="1">
      <alignment horizontal="left" vertical="center"/>
    </xf>
    <xf numFmtId="39" fontId="4" fillId="0" borderId="15" xfId="2" applyNumberFormat="1" applyFont="1" applyBorder="1" applyAlignment="1">
      <alignment vertical="center"/>
    </xf>
    <xf numFmtId="0" fontId="4" fillId="0" borderId="16" xfId="0" applyFont="1" applyFill="1" applyBorder="1" applyAlignment="1">
      <alignment horizontal="center" vertical="center"/>
    </xf>
    <xf numFmtId="0" fontId="4" fillId="0" borderId="16" xfId="0" applyFont="1" applyFill="1" applyBorder="1" applyAlignment="1">
      <alignment horizontal="left" vertical="center"/>
    </xf>
    <xf numFmtId="39" fontId="3" fillId="0" borderId="16" xfId="0" applyNumberFormat="1" applyFont="1" applyFill="1" applyBorder="1" applyAlignment="1">
      <alignment vertical="center"/>
    </xf>
    <xf numFmtId="0" fontId="4" fillId="0" borderId="4" xfId="0" applyFont="1" applyFill="1" applyBorder="1" applyAlignment="1">
      <alignment horizontal="center" vertical="center"/>
    </xf>
    <xf numFmtId="0" fontId="4" fillId="0" borderId="10" xfId="0" applyFont="1" applyFill="1" applyBorder="1" applyAlignment="1">
      <alignment horizontal="center" vertical="center"/>
    </xf>
    <xf numFmtId="0" fontId="3" fillId="0" borderId="10" xfId="0" applyFont="1" applyFill="1" applyBorder="1" applyAlignment="1">
      <alignment horizontal="left" vertical="center"/>
    </xf>
    <xf numFmtId="0" fontId="4" fillId="0" borderId="4" xfId="0" applyFont="1" applyFill="1" applyBorder="1" applyAlignment="1">
      <alignment horizontal="left" vertical="center" wrapText="1"/>
    </xf>
    <xf numFmtId="0" fontId="3" fillId="0" borderId="10" xfId="0" applyFont="1" applyFill="1" applyBorder="1" applyAlignment="1">
      <alignment horizontal="left" vertical="center" wrapText="1"/>
    </xf>
    <xf numFmtId="0" fontId="4" fillId="0" borderId="2" xfId="0" applyFont="1" applyFill="1" applyBorder="1" applyAlignment="1">
      <alignment horizontal="left" vertical="center" wrapText="1"/>
    </xf>
    <xf numFmtId="39" fontId="3" fillId="0" borderId="2" xfId="0" applyNumberFormat="1" applyFont="1" applyFill="1" applyBorder="1" applyAlignment="1">
      <alignment vertical="center"/>
    </xf>
    <xf numFmtId="0" fontId="3" fillId="0" borderId="9" xfId="0" applyFont="1" applyFill="1" applyBorder="1" applyAlignment="1">
      <alignment horizontal="center" vertical="center"/>
    </xf>
    <xf numFmtId="0" fontId="3" fillId="0" borderId="10" xfId="0" applyFont="1" applyFill="1" applyBorder="1" applyAlignment="1">
      <alignment vertical="center"/>
    </xf>
    <xf numFmtId="0" fontId="3" fillId="0" borderId="11" xfId="0" applyFont="1" applyFill="1" applyBorder="1" applyAlignment="1">
      <alignment vertical="center"/>
    </xf>
    <xf numFmtId="0" fontId="3" fillId="0" borderId="11" xfId="0" applyFont="1" applyFill="1" applyBorder="1" applyAlignment="1">
      <alignment horizontal="left" vertical="center" wrapText="1"/>
    </xf>
    <xf numFmtId="0" fontId="3" fillId="0" borderId="11" xfId="0" applyFont="1" applyFill="1" applyBorder="1" applyAlignment="1">
      <alignment horizontal="left" vertical="center" wrapText="1"/>
    </xf>
    <xf numFmtId="0" fontId="4" fillId="0" borderId="17" xfId="0" applyFont="1" applyFill="1" applyBorder="1" applyAlignment="1">
      <alignment horizontal="center" vertical="center"/>
    </xf>
    <xf numFmtId="0" fontId="4" fillId="0" borderId="17" xfId="0" applyFont="1" applyFill="1" applyBorder="1" applyAlignment="1">
      <alignment horizontal="left" vertical="center"/>
    </xf>
    <xf numFmtId="0" fontId="4" fillId="0" borderId="17" xfId="0" applyFont="1" applyFill="1" applyBorder="1" applyAlignment="1">
      <alignment horizontal="left" vertical="center"/>
    </xf>
    <xf numFmtId="39" fontId="4" fillId="0" borderId="18" xfId="0" applyNumberFormat="1" applyFont="1" applyFill="1" applyBorder="1" applyAlignment="1">
      <alignment vertical="center"/>
    </xf>
    <xf numFmtId="0" fontId="4" fillId="0" borderId="16" xfId="0" applyFont="1" applyFill="1" applyBorder="1" applyAlignment="1">
      <alignment horizontal="left" vertical="center" wrapText="1"/>
    </xf>
    <xf numFmtId="0" fontId="4" fillId="0" borderId="19" xfId="0" applyFont="1" applyFill="1" applyBorder="1" applyAlignment="1">
      <alignment horizontal="left" vertical="center" wrapText="1"/>
    </xf>
    <xf numFmtId="39" fontId="3" fillId="0" borderId="19" xfId="0" applyNumberFormat="1" applyFont="1" applyFill="1" applyBorder="1" applyAlignment="1">
      <alignment vertical="center"/>
    </xf>
    <xf numFmtId="0" fontId="3" fillId="0" borderId="7" xfId="0" applyFont="1" applyFill="1" applyBorder="1" applyAlignment="1">
      <alignment horizontal="left" vertical="center" wrapText="1"/>
    </xf>
    <xf numFmtId="0" fontId="3" fillId="0" borderId="7" xfId="0" applyFont="1" applyFill="1" applyBorder="1" applyAlignment="1">
      <alignment horizontal="left" vertical="center" wrapText="1"/>
    </xf>
    <xf numFmtId="0" fontId="3" fillId="0" borderId="9"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2" xfId="0" applyFont="1" applyFill="1" applyBorder="1" applyAlignment="1">
      <alignment vertical="center"/>
    </xf>
    <xf numFmtId="0" fontId="3" fillId="0" borderId="20" xfId="0" applyFont="1" applyFill="1" applyBorder="1" applyAlignment="1">
      <alignment vertical="center"/>
    </xf>
    <xf numFmtId="0" fontId="3" fillId="0" borderId="20" xfId="0" applyFont="1" applyFill="1" applyBorder="1" applyAlignment="1">
      <alignment horizontal="left" vertical="center" wrapText="1"/>
    </xf>
    <xf numFmtId="0" fontId="3" fillId="0" borderId="20" xfId="0" applyFont="1" applyFill="1" applyBorder="1" applyAlignment="1">
      <alignment horizontal="left" vertical="center" wrapText="1"/>
    </xf>
    <xf numFmtId="39" fontId="3" fillId="0" borderId="2" xfId="2" applyNumberFormat="1" applyFont="1" applyBorder="1" applyAlignment="1">
      <alignment vertical="center"/>
    </xf>
    <xf numFmtId="0" fontId="4" fillId="0" borderId="18" xfId="0" applyFont="1" applyFill="1" applyBorder="1" applyAlignment="1">
      <alignment horizontal="center" vertical="center" wrapText="1"/>
    </xf>
    <xf numFmtId="0" fontId="4" fillId="0" borderId="17" xfId="0" applyFont="1" applyFill="1" applyBorder="1" applyAlignment="1">
      <alignment horizontal="left" vertical="center" wrapText="1"/>
    </xf>
    <xf numFmtId="0" fontId="4" fillId="0" borderId="17" xfId="0" applyFont="1" applyFill="1" applyBorder="1" applyAlignment="1">
      <alignment horizontal="left" vertical="center" wrapText="1"/>
    </xf>
    <xf numFmtId="39" fontId="4" fillId="0" borderId="18" xfId="2" applyNumberFormat="1" applyFont="1" applyBorder="1" applyAlignment="1">
      <alignment vertical="center"/>
    </xf>
    <xf numFmtId="0" fontId="4" fillId="0" borderId="15" xfId="0" applyFont="1" applyFill="1" applyBorder="1" applyAlignment="1">
      <alignment horizontal="center" vertical="center" wrapText="1"/>
    </xf>
    <xf numFmtId="39" fontId="4" fillId="0" borderId="14" xfId="0" applyNumberFormat="1" applyFont="1" applyFill="1" applyBorder="1" applyAlignment="1">
      <alignment vertical="center"/>
    </xf>
    <xf numFmtId="0" fontId="1" fillId="0" borderId="1" xfId="0" applyFont="1" applyFill="1" applyBorder="1" applyAlignment="1"/>
    <xf numFmtId="0" fontId="4" fillId="2" borderId="4" xfId="0" applyFont="1" applyFill="1" applyBorder="1" applyAlignment="1">
      <alignment horizontal="center"/>
    </xf>
    <xf numFmtId="0" fontId="3" fillId="0" borderId="4" xfId="0" applyFont="1" applyFill="1" applyBorder="1" applyAlignment="1">
      <alignment horizontal="center" vertical="top"/>
    </xf>
    <xf numFmtId="0" fontId="3" fillId="0" borderId="0" xfId="0" applyFont="1" applyFill="1" applyBorder="1" applyAlignment="1">
      <alignment horizontal="center"/>
    </xf>
    <xf numFmtId="0" fontId="1" fillId="0" borderId="0" xfId="0" applyFont="1" applyFill="1" applyBorder="1" applyAlignment="1"/>
    <xf numFmtId="0" fontId="4" fillId="2" borderId="4" xfId="0" applyFont="1" applyFill="1" applyBorder="1" applyAlignment="1"/>
    <xf numFmtId="0" fontId="4" fillId="2" borderId="6" xfId="0" applyFont="1" applyFill="1" applyBorder="1" applyAlignment="1">
      <alignment vertical="center"/>
    </xf>
    <xf numFmtId="0" fontId="3" fillId="0" borderId="2" xfId="0" applyFont="1" applyFill="1" applyBorder="1" applyAlignment="1">
      <alignment horizontal="center" vertical="center"/>
    </xf>
    <xf numFmtId="0" fontId="3" fillId="2" borderId="0" xfId="0" applyFont="1" applyFill="1" applyBorder="1" applyAlignment="1">
      <alignment vertical="center"/>
    </xf>
    <xf numFmtId="39" fontId="3" fillId="2" borderId="0" xfId="2" applyNumberFormat="1" applyFont="1" applyFill="1" applyBorder="1" applyAlignment="1">
      <alignment vertical="center"/>
    </xf>
    <xf numFmtId="39" fontId="3" fillId="2" borderId="1" xfId="2" applyNumberFormat="1" applyFont="1" applyFill="1" applyBorder="1" applyAlignment="1">
      <alignment vertical="center"/>
    </xf>
    <xf numFmtId="0" fontId="3" fillId="0" borderId="9" xfId="0" applyFont="1" applyFill="1" applyBorder="1" applyAlignment="1">
      <alignment vertical="center"/>
    </xf>
    <xf numFmtId="39" fontId="3" fillId="2" borderId="12" xfId="2" applyNumberFormat="1" applyFont="1" applyFill="1" applyBorder="1" applyAlignment="1">
      <alignment vertical="center"/>
    </xf>
    <xf numFmtId="39" fontId="3" fillId="2" borderId="4" xfId="0" applyNumberFormat="1" applyFont="1" applyFill="1" applyBorder="1" applyAlignment="1">
      <alignment vertical="center"/>
    </xf>
    <xf numFmtId="0" fontId="3" fillId="0" borderId="3" xfId="0" applyFont="1" applyFill="1" applyBorder="1" applyAlignment="1">
      <alignment vertical="center"/>
    </xf>
    <xf numFmtId="39" fontId="3" fillId="2" borderId="4" xfId="2" applyNumberFormat="1" applyFont="1" applyFill="1" applyBorder="1" applyAlignment="1">
      <alignment vertical="center"/>
    </xf>
    <xf numFmtId="39" fontId="3" fillId="2" borderId="10" xfId="2" applyNumberFormat="1" applyFont="1" applyFill="1" applyBorder="1" applyAlignment="1">
      <alignment vertical="center"/>
    </xf>
    <xf numFmtId="39" fontId="4" fillId="2" borderId="15" xfId="2" applyNumberFormat="1" applyFont="1" applyFill="1" applyBorder="1" applyAlignment="1">
      <alignment vertical="center"/>
    </xf>
    <xf numFmtId="0" fontId="3" fillId="0" borderId="14" xfId="0" applyFont="1" applyFill="1" applyBorder="1" applyAlignment="1">
      <alignment vertical="center"/>
    </xf>
    <xf numFmtId="39" fontId="3" fillId="2" borderId="16" xfId="0" applyNumberFormat="1" applyFont="1" applyFill="1" applyBorder="1" applyAlignment="1">
      <alignment vertical="center"/>
    </xf>
    <xf numFmtId="0" fontId="3" fillId="0" borderId="16" xfId="0" applyFont="1" applyFill="1" applyBorder="1" applyAlignment="1">
      <alignment vertical="center"/>
    </xf>
    <xf numFmtId="39" fontId="3" fillId="2" borderId="2" xfId="0" applyNumberFormat="1" applyFont="1" applyFill="1" applyBorder="1" applyAlignment="1">
      <alignment vertical="center"/>
    </xf>
    <xf numFmtId="39" fontId="3" fillId="2" borderId="9" xfId="2" applyNumberFormat="1" applyFont="1" applyFill="1" applyBorder="1" applyAlignment="1">
      <alignment vertical="center"/>
    </xf>
    <xf numFmtId="39" fontId="4" fillId="2" borderId="18" xfId="0" applyNumberFormat="1" applyFont="1" applyFill="1" applyBorder="1" applyAlignment="1">
      <alignment vertical="center"/>
    </xf>
    <xf numFmtId="0" fontId="3" fillId="0" borderId="18" xfId="0" applyFont="1" applyFill="1" applyBorder="1" applyAlignment="1">
      <alignment vertical="center"/>
    </xf>
    <xf numFmtId="39" fontId="3" fillId="2" borderId="19" xfId="0" applyNumberFormat="1" applyFont="1" applyFill="1" applyBorder="1" applyAlignment="1">
      <alignment vertical="center"/>
    </xf>
    <xf numFmtId="39" fontId="3" fillId="2" borderId="2" xfId="2" applyNumberFormat="1" applyFont="1" applyFill="1" applyBorder="1" applyAlignment="1">
      <alignment vertical="center"/>
    </xf>
    <xf numFmtId="39" fontId="4" fillId="2" borderId="18" xfId="2" applyNumberFormat="1" applyFont="1" applyFill="1" applyBorder="1" applyAlignment="1">
      <alignment vertical="center"/>
    </xf>
    <xf numFmtId="39" fontId="4" fillId="2" borderId="14" xfId="0" applyNumberFormat="1" applyFont="1" applyFill="1" applyBorder="1" applyAlignment="1">
      <alignment vertical="center"/>
    </xf>
    <xf numFmtId="0" fontId="3" fillId="0" borderId="0" xfId="0" applyFont="1" applyFill="1" applyBorder="1" applyAlignment="1"/>
    <xf numFmtId="0" fontId="3" fillId="0" borderId="7" xfId="0" applyFont="1" applyFill="1" applyBorder="1" applyAlignment="1">
      <alignment horizontal="center"/>
    </xf>
    <xf numFmtId="0" fontId="4" fillId="3" borderId="2" xfId="0" applyFont="1" applyFill="1" applyBorder="1" applyAlignment="1">
      <alignment horizontal="center"/>
    </xf>
    <xf numFmtId="0" fontId="4" fillId="3" borderId="4" xfId="0" applyFont="1" applyFill="1" applyBorder="1" applyAlignment="1">
      <alignment horizontal="center"/>
    </xf>
    <xf numFmtId="0" fontId="3" fillId="0" borderId="23" xfId="0" applyFont="1" applyFill="1" applyBorder="1" applyAlignment="1"/>
    <xf numFmtId="0" fontId="3" fillId="0" borderId="23" xfId="0" applyFont="1" applyFill="1" applyBorder="1" applyAlignment="1"/>
    <xf numFmtId="0" fontId="4" fillId="0" borderId="9" xfId="0" applyFont="1" applyFill="1" applyBorder="1" applyAlignment="1">
      <alignment horizontal="center" wrapText="1"/>
    </xf>
    <xf numFmtId="0" fontId="3" fillId="0" borderId="8" xfId="0" applyFont="1" applyFill="1" applyBorder="1" applyAlignment="1">
      <alignment horizontal="center" vertical="center" wrapText="1"/>
    </xf>
    <xf numFmtId="0" fontId="4" fillId="3" borderId="9" xfId="0" applyFont="1" applyFill="1" applyBorder="1" applyAlignment="1">
      <alignment horizontal="center" vertical="center" wrapText="1"/>
    </xf>
    <xf numFmtId="39" fontId="3" fillId="0" borderId="10" xfId="0" applyNumberFormat="1" applyFont="1" applyFill="1" applyBorder="1" applyAlignment="1">
      <alignment vertical="center"/>
    </xf>
    <xf numFmtId="39" fontId="3" fillId="3" borderId="9" xfId="0" applyNumberFormat="1" applyFont="1" applyFill="1" applyBorder="1" applyAlignment="1">
      <alignment vertical="center"/>
    </xf>
    <xf numFmtId="39" fontId="3" fillId="0" borderId="9" xfId="0" applyNumberFormat="1" applyFont="1" applyFill="1" applyBorder="1" applyAlignment="1">
      <alignment vertical="center"/>
    </xf>
    <xf numFmtId="39" fontId="3" fillId="3" borderId="10" xfId="0" applyNumberFormat="1" applyFont="1" applyFill="1" applyBorder="1" applyAlignment="1">
      <alignment vertical="center"/>
    </xf>
    <xf numFmtId="0" fontId="4" fillId="0" borderId="9" xfId="0" applyFont="1" applyFill="1" applyBorder="1" applyAlignment="1">
      <alignment vertical="center"/>
    </xf>
    <xf numFmtId="39" fontId="4" fillId="0" borderId="9" xfId="0" applyNumberFormat="1" applyFont="1" applyFill="1" applyBorder="1" applyAlignment="1">
      <alignment vertical="center"/>
    </xf>
    <xf numFmtId="39" fontId="4" fillId="3" borderId="10" xfId="0" applyNumberFormat="1" applyFont="1" applyFill="1" applyBorder="1" applyAlignment="1">
      <alignment vertical="center"/>
    </xf>
    <xf numFmtId="39" fontId="3" fillId="3" borderId="10" xfId="2" applyNumberFormat="1" applyFont="1" applyFill="1" applyBorder="1" applyAlignment="1">
      <alignment vertical="center"/>
    </xf>
    <xf numFmtId="0" fontId="3" fillId="0" borderId="9" xfId="0" applyFont="1" applyFill="1" applyBorder="1" applyAlignment="1">
      <alignment vertical="center" wrapText="1"/>
    </xf>
    <xf numFmtId="39" fontId="4" fillId="0" borderId="9" xfId="2" applyNumberFormat="1" applyFont="1" applyBorder="1" applyAlignment="1">
      <alignment vertical="center"/>
    </xf>
    <xf numFmtId="39" fontId="4" fillId="3" borderId="10" xfId="2" applyNumberFormat="1" applyFont="1" applyFill="1" applyBorder="1" applyAlignment="1">
      <alignment vertical="center"/>
    </xf>
    <xf numFmtId="0" fontId="4" fillId="0" borderId="4" xfId="0" applyFont="1" applyFill="1" applyBorder="1" applyAlignment="1">
      <alignment vertical="center" wrapText="1"/>
    </xf>
    <xf numFmtId="39" fontId="4" fillId="0" borderId="4" xfId="0" applyNumberFormat="1" applyFont="1" applyFill="1" applyBorder="1" applyAlignment="1">
      <alignment vertical="center"/>
    </xf>
    <xf numFmtId="0" fontId="3" fillId="0" borderId="24" xfId="0" applyFont="1" applyFill="1" applyBorder="1" applyAlignment="1">
      <alignment vertical="center"/>
    </xf>
    <xf numFmtId="0" fontId="3" fillId="0" borderId="25" xfId="0" applyFont="1" applyFill="1" applyBorder="1" applyAlignment="1">
      <alignment vertical="center"/>
    </xf>
    <xf numFmtId="0" fontId="4" fillId="0" borderId="25" xfId="0" applyFont="1" applyFill="1" applyBorder="1" applyAlignment="1">
      <alignment horizontal="center" vertical="center"/>
    </xf>
    <xf numFmtId="39" fontId="4" fillId="0" borderId="25" xfId="0" applyNumberFormat="1" applyFont="1" applyFill="1" applyBorder="1" applyAlignment="1">
      <alignment vertical="center"/>
    </xf>
    <xf numFmtId="0" fontId="3" fillId="3" borderId="10" xfId="0" applyFont="1" applyFill="1" applyBorder="1" applyAlignment="1"/>
    <xf numFmtId="0" fontId="5" fillId="0" borderId="0" xfId="0" applyFont="1" applyFill="1" applyAlignment="1">
      <alignment vertical="top"/>
    </xf>
    <xf numFmtId="0" fontId="5" fillId="0" borderId="0" xfId="0" applyFont="1" applyFill="1" applyAlignment="1">
      <alignment horizontal="center" vertical="top"/>
    </xf>
    <xf numFmtId="0" fontId="5" fillId="0" borderId="0" xfId="0" applyFont="1" applyFill="1" applyAlignment="1">
      <alignment horizontal="right" vertical="top"/>
    </xf>
    <xf numFmtId="0" fontId="5" fillId="0" borderId="0" xfId="0" applyFont="1" applyFill="1" applyAlignment="1">
      <alignment vertical="top"/>
    </xf>
    <xf numFmtId="0" fontId="5" fillId="0" borderId="0" xfId="0" applyFont="1" applyFill="1" applyAlignment="1">
      <alignment horizontal="center" vertical="top"/>
    </xf>
    <xf numFmtId="0" fontId="6" fillId="0" borderId="0" xfId="0" applyFont="1" applyFill="1" applyAlignment="1">
      <alignment horizontal="center" vertical="top"/>
    </xf>
    <xf numFmtId="0" fontId="7" fillId="0" borderId="0" xfId="0" applyFont="1" applyFill="1" applyAlignment="1">
      <alignment horizontal="center" vertical="top"/>
    </xf>
    <xf numFmtId="0" fontId="6" fillId="0" borderId="0" xfId="0" applyFont="1" applyFill="1" applyAlignment="1">
      <alignment horizontal="left" vertical="top"/>
    </xf>
    <xf numFmtId="0" fontId="6" fillId="0" borderId="0" xfId="0" applyFont="1" applyFill="1" applyAlignment="1">
      <alignment horizontal="right" vertical="top"/>
    </xf>
    <xf numFmtId="0" fontId="9" fillId="0" borderId="10" xfId="0" applyFont="1" applyFill="1" applyBorder="1" applyAlignment="1">
      <alignment horizontal="center" vertical="top"/>
    </xf>
    <xf numFmtId="0" fontId="10" fillId="0" borderId="10" xfId="0" applyFont="1" applyFill="1" applyBorder="1" applyAlignment="1">
      <alignment horizontal="center" vertical="top" wrapText="1"/>
    </xf>
    <xf numFmtId="43" fontId="10" fillId="0" borderId="10" xfId="0" applyNumberFormat="1" applyFont="1" applyFill="1" applyBorder="1" applyAlignment="1">
      <alignment horizontal="center" vertical="top"/>
    </xf>
    <xf numFmtId="0" fontId="11" fillId="0" borderId="10" xfId="0" applyFont="1" applyFill="1" applyBorder="1" applyAlignment="1">
      <alignment horizontal="center" vertical="top" wrapText="1"/>
    </xf>
    <xf numFmtId="0" fontId="9" fillId="0" borderId="7" xfId="0" applyFont="1" applyFill="1" applyBorder="1" applyAlignment="1">
      <alignment horizontal="center" vertical="top"/>
    </xf>
    <xf numFmtId="0" fontId="9" fillId="0" borderId="4" xfId="0" applyFont="1" applyFill="1" applyBorder="1" applyAlignment="1">
      <alignment horizontal="center" vertical="top"/>
    </xf>
    <xf numFmtId="43" fontId="9" fillId="0" borderId="7" xfId="0" applyNumberFormat="1" applyFont="1" applyFill="1" applyBorder="1" applyAlignment="1">
      <alignment horizontal="center" vertical="top"/>
    </xf>
    <xf numFmtId="0" fontId="6" fillId="0" borderId="7" xfId="0" applyFont="1" applyFill="1" applyBorder="1" applyAlignment="1">
      <alignment horizontal="center" vertical="top" wrapText="1"/>
    </xf>
    <xf numFmtId="0" fontId="5" fillId="0" borderId="7" xfId="0" applyFont="1" applyFill="1" applyBorder="1" applyAlignment="1">
      <alignment vertical="top"/>
    </xf>
    <xf numFmtId="0" fontId="9" fillId="0" borderId="4" xfId="0" applyFont="1" applyFill="1" applyBorder="1" applyAlignment="1">
      <alignment vertical="top"/>
    </xf>
    <xf numFmtId="0" fontId="9" fillId="0" borderId="3" xfId="0" applyFont="1" applyFill="1" applyBorder="1" applyAlignment="1">
      <alignment vertical="top"/>
    </xf>
    <xf numFmtId="43" fontId="9" fillId="0" borderId="4" xfId="0" applyNumberFormat="1" applyFont="1" applyFill="1" applyBorder="1" applyAlignment="1">
      <alignment vertical="top"/>
    </xf>
    <xf numFmtId="0" fontId="5" fillId="0" borderId="0" xfId="0" applyFont="1" applyFill="1" applyBorder="1" applyAlignment="1">
      <alignment vertical="top"/>
    </xf>
    <xf numFmtId="0" fontId="8" fillId="0" borderId="4" xfId="0" applyFont="1" applyFill="1" applyBorder="1" applyAlignment="1">
      <alignment vertical="top"/>
    </xf>
    <xf numFmtId="0" fontId="8" fillId="0" borderId="3" xfId="0" applyFont="1" applyFill="1" applyBorder="1" applyAlignment="1">
      <alignment vertical="top"/>
    </xf>
    <xf numFmtId="43" fontId="10" fillId="0" borderId="4" xfId="1" applyNumberFormat="1" applyFont="1" applyFill="1" applyBorder="1" applyAlignment="1">
      <alignment vertical="top"/>
    </xf>
    <xf numFmtId="0" fontId="6" fillId="0" borderId="4" xfId="0" applyFont="1" applyFill="1" applyBorder="1" applyAlignment="1">
      <alignment horizontal="center" vertical="top"/>
    </xf>
    <xf numFmtId="43" fontId="9" fillId="0" borderId="4" xfId="1" applyNumberFormat="1" applyFont="1" applyFill="1" applyBorder="1" applyAlignment="1">
      <alignment vertical="top"/>
    </xf>
    <xf numFmtId="0" fontId="9" fillId="0" borderId="3" xfId="0" applyFont="1" applyFill="1" applyBorder="1" applyAlignment="1">
      <alignment vertical="top" wrapText="1"/>
    </xf>
    <xf numFmtId="43" fontId="9" fillId="0" borderId="3" xfId="1" applyFont="1" applyFill="1" applyBorder="1" applyAlignment="1">
      <alignment horizontal="left" vertical="top"/>
    </xf>
    <xf numFmtId="0" fontId="12" fillId="0" borderId="3" xfId="0" applyFont="1" applyFill="1" applyBorder="1" applyAlignment="1">
      <alignment vertical="top"/>
    </xf>
    <xf numFmtId="39" fontId="9" fillId="0" borderId="4" xfId="1" applyNumberFormat="1" applyFont="1" applyFill="1" applyBorder="1" applyAlignment="1">
      <alignment vertical="top"/>
    </xf>
    <xf numFmtId="0" fontId="9" fillId="0" borderId="0" xfId="0" applyFont="1" applyFill="1" applyBorder="1" applyAlignment="1">
      <alignment vertical="top"/>
    </xf>
    <xf numFmtId="49" fontId="6" fillId="0" borderId="0" xfId="0" applyNumberFormat="1" applyFont="1" applyFill="1" applyBorder="1" applyAlignment="1">
      <alignment vertical="top" wrapText="1"/>
    </xf>
    <xf numFmtId="49" fontId="6" fillId="0" borderId="0" xfId="0" applyNumberFormat="1" applyFont="1" applyFill="1" applyBorder="1" applyAlignment="1">
      <alignment vertical="top"/>
    </xf>
    <xf numFmtId="0" fontId="9" fillId="0" borderId="11" xfId="0" applyFont="1" applyFill="1" applyBorder="1" applyAlignment="1">
      <alignment vertical="top"/>
    </xf>
    <xf numFmtId="0" fontId="10" fillId="0" borderId="11" xfId="0" applyFont="1" applyFill="1" applyBorder="1" applyAlignment="1">
      <alignment horizontal="center" vertical="top"/>
    </xf>
    <xf numFmtId="43" fontId="9" fillId="0" borderId="10" xfId="1" applyNumberFormat="1" applyFont="1" applyFill="1" applyBorder="1" applyAlignment="1">
      <alignment vertical="top"/>
    </xf>
    <xf numFmtId="43" fontId="10" fillId="0" borderId="13" xfId="1" applyNumberFormat="1" applyFont="1" applyFill="1" applyBorder="1" applyAlignment="1">
      <alignment vertical="top"/>
    </xf>
    <xf numFmtId="0" fontId="9" fillId="0" borderId="0" xfId="0" applyFont="1" applyFill="1" applyBorder="1" applyAlignment="1">
      <alignment horizontal="center" vertical="top"/>
    </xf>
    <xf numFmtId="0" fontId="10" fillId="0" borderId="0" xfId="0" applyFont="1" applyFill="1" applyBorder="1" applyAlignment="1">
      <alignment horizontal="center" vertical="top"/>
    </xf>
    <xf numFmtId="43" fontId="9" fillId="0" borderId="0" xfId="1" applyNumberFormat="1" applyFont="1" applyFill="1" applyBorder="1" applyAlignment="1">
      <alignment vertical="top"/>
    </xf>
    <xf numFmtId="0" fontId="5" fillId="0" borderId="0" xfId="0" applyFont="1" applyFill="1" applyBorder="1" applyAlignment="1">
      <alignment vertical="top"/>
    </xf>
    <xf numFmtId="0" fontId="5" fillId="0" borderId="0" xfId="0" applyFont="1" applyFill="1" applyBorder="1" applyAlignment="1">
      <alignment horizontal="right" vertical="top"/>
    </xf>
    <xf numFmtId="0" fontId="5" fillId="0" borderId="0" xfId="0" applyFont="1" applyFill="1" applyBorder="1" applyAlignment="1">
      <alignment horizontal="center" vertical="top"/>
    </xf>
    <xf numFmtId="0" fontId="6" fillId="0" borderId="0" xfId="0" applyFont="1" applyFill="1" applyBorder="1" applyAlignment="1">
      <alignment horizontal="center" vertical="top"/>
    </xf>
    <xf numFmtId="0" fontId="7" fillId="0" borderId="0" xfId="0" applyFont="1" applyFill="1" applyBorder="1" applyAlignment="1">
      <alignment horizontal="center" vertical="top"/>
    </xf>
    <xf numFmtId="0" fontId="6" fillId="0" borderId="0" xfId="0" applyFont="1" applyFill="1" applyBorder="1" applyAlignment="1">
      <alignment horizontal="left" vertical="top"/>
    </xf>
    <xf numFmtId="0" fontId="6" fillId="0" borderId="0" xfId="0" applyFont="1" applyFill="1" applyBorder="1" applyAlignment="1">
      <alignment horizontal="right" vertical="top"/>
    </xf>
    <xf numFmtId="0" fontId="6" fillId="0" borderId="0" xfId="0" applyFont="1" applyFill="1" applyBorder="1" applyAlignment="1">
      <alignment horizontal="center" vertical="top" wrapText="1"/>
    </xf>
    <xf numFmtId="43" fontId="9" fillId="0" borderId="0" xfId="0" applyNumberFormat="1" applyFont="1" applyFill="1" applyBorder="1" applyAlignment="1">
      <alignment horizontal="center" vertical="top"/>
    </xf>
    <xf numFmtId="43" fontId="9" fillId="0" borderId="0" xfId="0" applyNumberFormat="1" applyFont="1" applyFill="1" applyBorder="1" applyAlignment="1">
      <alignment vertical="top"/>
    </xf>
    <xf numFmtId="43" fontId="10" fillId="0" borderId="0" xfId="1" applyNumberFormat="1" applyFont="1" applyFill="1" applyBorder="1" applyAlignment="1">
      <alignment vertical="top"/>
    </xf>
    <xf numFmtId="0" fontId="8" fillId="0" borderId="0" xfId="0" applyFont="1" applyFill="1" applyBorder="1" applyAlignment="1">
      <alignment vertical="top"/>
    </xf>
    <xf numFmtId="0" fontId="5" fillId="0" borderId="2" xfId="0" applyFont="1" applyFill="1" applyBorder="1" applyAlignment="1">
      <alignment horizontal="center" vertical="top"/>
    </xf>
    <xf numFmtId="0" fontId="5" fillId="0" borderId="20" xfId="0" applyFont="1" applyFill="1" applyBorder="1" applyAlignment="1">
      <alignment horizontal="center" vertical="top"/>
    </xf>
    <xf numFmtId="0" fontId="5" fillId="0" borderId="4" xfId="0" applyFont="1" applyFill="1" applyBorder="1" applyAlignment="1">
      <alignment horizontal="center" vertical="top"/>
    </xf>
    <xf numFmtId="0" fontId="5" fillId="0" borderId="3" xfId="0" applyFont="1" applyFill="1" applyBorder="1" applyAlignment="1">
      <alignment horizontal="center" vertical="top"/>
    </xf>
    <xf numFmtId="0" fontId="5" fillId="0" borderId="10" xfId="0" applyFont="1" applyFill="1" applyBorder="1" applyAlignment="1">
      <alignment horizontal="center" vertical="top"/>
    </xf>
    <xf numFmtId="0" fontId="5" fillId="0" borderId="11" xfId="0" applyFont="1" applyFill="1" applyBorder="1" applyAlignment="1">
      <alignment horizontal="center" vertical="top"/>
    </xf>
    <xf numFmtId="0" fontId="5" fillId="0" borderId="0" xfId="0" applyFont="1" applyFill="1" applyBorder="1" applyAlignment="1">
      <alignment horizontal="center" vertical="top"/>
    </xf>
    <xf numFmtId="0" fontId="8" fillId="0" borderId="0" xfId="0" applyFont="1" applyFill="1" applyBorder="1" applyAlignment="1">
      <alignment horizontal="center" vertical="top"/>
    </xf>
    <xf numFmtId="0" fontId="9" fillId="0" borderId="0" xfId="0" applyFont="1" applyFill="1" applyBorder="1" applyAlignment="1">
      <alignment vertical="top" wrapText="1"/>
    </xf>
    <xf numFmtId="43" fontId="9" fillId="0" borderId="0" xfId="1" applyFont="1" applyFill="1" applyBorder="1" applyAlignment="1">
      <alignment horizontal="left" vertical="top"/>
    </xf>
    <xf numFmtId="0" fontId="12" fillId="0" borderId="0" xfId="0" applyFont="1" applyFill="1" applyBorder="1" applyAlignment="1">
      <alignment vertical="top"/>
    </xf>
    <xf numFmtId="39" fontId="9" fillId="0" borderId="0" xfId="1" applyNumberFormat="1" applyFont="1" applyFill="1" applyBorder="1" applyAlignment="1">
      <alignment vertical="top"/>
    </xf>
    <xf numFmtId="0" fontId="10" fillId="0" borderId="0" xfId="0" applyFont="1" applyFill="1" applyBorder="1" applyAlignment="1">
      <alignment vertical="top"/>
    </xf>
    <xf numFmtId="0" fontId="11" fillId="0" borderId="0" xfId="0" applyFont="1" applyFill="1" applyBorder="1" applyAlignment="1">
      <alignment horizontal="center" vertical="top"/>
    </xf>
    <xf numFmtId="0" fontId="6" fillId="0" borderId="0" xfId="0" applyFont="1" applyFill="1" applyBorder="1" applyAlignment="1">
      <alignment vertical="top"/>
    </xf>
    <xf numFmtId="43" fontId="6" fillId="0" borderId="0" xfId="1" applyNumberFormat="1" applyFont="1" applyFill="1" applyBorder="1" applyAlignment="1">
      <alignment vertical="top"/>
    </xf>
    <xf numFmtId="0" fontId="9" fillId="0" borderId="0" xfId="0" applyFont="1" applyFill="1" applyBorder="1" applyAlignment="1">
      <alignment horizontal="center" vertical="top" wrapText="1"/>
    </xf>
    <xf numFmtId="43" fontId="9" fillId="0" borderId="0" xfId="1" applyFont="1" applyFill="1" applyBorder="1" applyAlignment="1">
      <alignment horizontal="center" vertical="top"/>
    </xf>
    <xf numFmtId="0" fontId="12" fillId="0" borderId="0" xfId="0" applyFont="1" applyFill="1" applyBorder="1" applyAlignment="1">
      <alignment horizontal="center" vertical="top"/>
    </xf>
    <xf numFmtId="49" fontId="6" fillId="0" borderId="0" xfId="0" applyNumberFormat="1" applyFont="1" applyFill="1" applyBorder="1" applyAlignment="1">
      <alignment horizontal="center" vertical="top" wrapText="1"/>
    </xf>
    <xf numFmtId="49" fontId="6" fillId="0" borderId="0" xfId="0" applyNumberFormat="1" applyFont="1" applyFill="1" applyBorder="1" applyAlignment="1">
      <alignment horizontal="center" vertical="top"/>
    </xf>
    <xf numFmtId="0" fontId="6" fillId="0" borderId="0" xfId="0" applyFont="1" applyFill="1" applyAlignment="1">
      <alignment vertical="top"/>
    </xf>
    <xf numFmtId="43" fontId="6" fillId="0" borderId="0" xfId="0" applyNumberFormat="1" applyFont="1" applyFill="1" applyAlignment="1">
      <alignment vertical="top"/>
    </xf>
    <xf numFmtId="0" fontId="9" fillId="0" borderId="10" xfId="0" applyFont="1" applyFill="1" applyBorder="1" applyAlignment="1">
      <alignment vertical="top"/>
    </xf>
    <xf numFmtId="0" fontId="9" fillId="0" borderId="10" xfId="0" applyFont="1" applyFill="1" applyBorder="1" applyAlignment="1">
      <alignment horizontal="center" vertical="top" wrapText="1"/>
    </xf>
    <xf numFmtId="43" fontId="9" fillId="0" borderId="10" xfId="0" applyNumberFormat="1" applyFont="1" applyFill="1" applyBorder="1" applyAlignment="1">
      <alignment vertical="top"/>
    </xf>
    <xf numFmtId="0" fontId="6" fillId="0" borderId="10" xfId="0" applyFont="1" applyFill="1" applyBorder="1" applyAlignment="1">
      <alignment horizontal="center" vertical="top" wrapText="1"/>
    </xf>
    <xf numFmtId="0" fontId="9" fillId="0" borderId="2" xfId="0" applyFont="1" applyFill="1" applyBorder="1" applyAlignment="1">
      <alignment horizontal="center" vertical="top"/>
    </xf>
    <xf numFmtId="0" fontId="5" fillId="0" borderId="4" xfId="0" applyFont="1" applyFill="1" applyBorder="1" applyAlignment="1">
      <alignment vertical="top"/>
    </xf>
    <xf numFmtId="0" fontId="8" fillId="0" borderId="3" xfId="0" applyFont="1" applyFill="1" applyBorder="1" applyAlignment="1">
      <alignment horizontal="left" vertical="top"/>
    </xf>
    <xf numFmtId="49" fontId="6" fillId="0" borderId="3" xfId="0" applyNumberFormat="1" applyFont="1" applyFill="1" applyBorder="1" applyAlignment="1">
      <alignment vertical="top" wrapText="1"/>
    </xf>
    <xf numFmtId="0" fontId="10" fillId="0" borderId="3" xfId="0" applyFont="1" applyFill="1" applyBorder="1" applyAlignment="1">
      <alignment vertical="top"/>
    </xf>
    <xf numFmtId="43" fontId="10" fillId="0" borderId="10" xfId="1" applyNumberFormat="1" applyFont="1" applyFill="1" applyBorder="1" applyAlignment="1">
      <alignment vertical="top"/>
    </xf>
    <xf numFmtId="43" fontId="6" fillId="0" borderId="0" xfId="0" applyNumberFormat="1" applyFont="1" applyFill="1" applyBorder="1" applyAlignment="1">
      <alignment vertical="top"/>
    </xf>
    <xf numFmtId="0" fontId="8" fillId="0" borderId="0" xfId="0" applyFont="1" applyFill="1" applyBorder="1" applyAlignment="1">
      <alignment horizontal="left" vertical="top"/>
    </xf>
    <xf numFmtId="0" fontId="5" fillId="0" borderId="3" xfId="0" applyFont="1" applyFill="1" applyBorder="1" applyAlignment="1">
      <alignment vertical="top"/>
    </xf>
    <xf numFmtId="43" fontId="12" fillId="0" borderId="4" xfId="1" applyNumberFormat="1" applyFont="1" applyFill="1" applyBorder="1" applyAlignment="1">
      <alignment vertical="top"/>
    </xf>
    <xf numFmtId="0" fontId="12" fillId="0" borderId="3" xfId="0" applyFont="1" applyFill="1" applyBorder="1" applyAlignment="1">
      <alignment vertical="top" wrapText="1"/>
    </xf>
    <xf numFmtId="39" fontId="12" fillId="0" borderId="4" xfId="1" applyNumberFormat="1" applyFont="1" applyFill="1" applyBorder="1" applyAlignment="1">
      <alignment vertical="top"/>
    </xf>
    <xf numFmtId="49" fontId="13" fillId="0" borderId="3" xfId="0" applyNumberFormat="1" applyFont="1" applyFill="1" applyBorder="1" applyAlignment="1">
      <alignment vertical="top" wrapText="1"/>
    </xf>
    <xf numFmtId="0" fontId="14" fillId="0" borderId="3" xfId="0" applyFont="1" applyFill="1" applyBorder="1" applyAlignment="1">
      <alignment vertical="top"/>
    </xf>
    <xf numFmtId="43" fontId="14" fillId="0" borderId="4" xfId="1" applyNumberFormat="1" applyFont="1" applyFill="1" applyBorder="1" applyAlignment="1">
      <alignment vertical="top"/>
    </xf>
    <xf numFmtId="0" fontId="12" fillId="0" borderId="11" xfId="0" applyFont="1" applyFill="1" applyBorder="1" applyAlignment="1">
      <alignment vertical="top"/>
    </xf>
    <xf numFmtId="0" fontId="14" fillId="0" borderId="11" xfId="0" applyFont="1" applyFill="1" applyBorder="1" applyAlignment="1">
      <alignment horizontal="center" vertical="top"/>
    </xf>
    <xf numFmtId="43" fontId="12" fillId="0" borderId="10" xfId="1" applyNumberFormat="1" applyFont="1" applyFill="1" applyBorder="1" applyAlignment="1">
      <alignment vertical="top"/>
    </xf>
    <xf numFmtId="43" fontId="14" fillId="0" borderId="10" xfId="1" applyNumberFormat="1" applyFont="1" applyFill="1" applyBorder="1" applyAlignment="1">
      <alignment vertical="top"/>
    </xf>
    <xf numFmtId="0" fontId="9" fillId="0" borderId="0" xfId="0" applyFont="1" applyFill="1" applyBorder="1" applyAlignment="1">
      <alignment horizontal="center" vertical="top"/>
    </xf>
    <xf numFmtId="0" fontId="12" fillId="0" borderId="0" xfId="0" applyFont="1" applyFill="1" applyBorder="1" applyAlignment="1">
      <alignment vertical="top"/>
    </xf>
    <xf numFmtId="0" fontId="14" fillId="0" borderId="0" xfId="0" applyFont="1" applyFill="1" applyBorder="1" applyAlignment="1">
      <alignment horizontal="center" vertical="top"/>
    </xf>
    <xf numFmtId="43" fontId="12" fillId="0" borderId="0" xfId="1" applyNumberFormat="1" applyFont="1" applyFill="1" applyBorder="1" applyAlignment="1">
      <alignment vertical="top"/>
    </xf>
    <xf numFmtId="43" fontId="14" fillId="0" borderId="0" xfId="1" applyNumberFormat="1" applyFont="1" applyFill="1" applyBorder="1" applyAlignment="1">
      <alignment vertical="top"/>
    </xf>
    <xf numFmtId="0" fontId="14" fillId="0" borderId="0" xfId="0" applyFont="1" applyFill="1" applyBorder="1" applyAlignment="1">
      <alignment horizontal="center" vertical="top"/>
    </xf>
    <xf numFmtId="43" fontId="12" fillId="0" borderId="0" xfId="1" applyNumberFormat="1" applyFont="1" applyFill="1" applyBorder="1" applyAlignment="1">
      <alignment vertical="top"/>
    </xf>
    <xf numFmtId="43" fontId="14" fillId="0" borderId="0" xfId="1" applyNumberFormat="1" applyFont="1" applyFill="1" applyBorder="1" applyAlignment="1">
      <alignment vertical="top"/>
    </xf>
    <xf numFmtId="0" fontId="15" fillId="0" borderId="3" xfId="0" applyFont="1" applyFill="1" applyBorder="1" applyAlignment="1">
      <alignment vertical="top"/>
    </xf>
    <xf numFmtId="0" fontId="15" fillId="0" borderId="3" xfId="0" applyFont="1" applyFill="1" applyBorder="1" applyAlignment="1">
      <alignment vertical="top" wrapText="1"/>
    </xf>
    <xf numFmtId="43" fontId="15" fillId="0" borderId="3" xfId="1" applyFont="1" applyFill="1" applyBorder="1" applyAlignment="1">
      <alignment horizontal="left" vertical="top"/>
    </xf>
    <xf numFmtId="43" fontId="10" fillId="0" borderId="10" xfId="0" applyNumberFormat="1" applyFont="1" applyFill="1" applyBorder="1" applyAlignment="1">
      <alignment vertical="top"/>
    </xf>
    <xf numFmtId="0" fontId="0" fillId="0" borderId="10" xfId="0" applyBorder="1" applyAlignment="1">
      <alignment horizontal="center" vertical="center"/>
    </xf>
    <xf numFmtId="0" fontId="0" fillId="0" borderId="7" xfId="0" applyBorder="1">
      <alignment vertical="center"/>
    </xf>
    <xf numFmtId="0" fontId="14" fillId="0" borderId="3" xfId="0" applyFont="1" applyFill="1" applyBorder="1" applyAlignment="1">
      <alignment vertical="top" wrapText="1"/>
    </xf>
    <xf numFmtId="49" fontId="6" fillId="0" borderId="3" xfId="0" applyNumberFormat="1" applyFont="1" applyFill="1" applyBorder="1" applyAlignment="1">
      <alignment vertical="top"/>
    </xf>
    <xf numFmtId="0" fontId="0" fillId="0" borderId="8" xfId="0" applyBorder="1">
      <alignment vertical="center"/>
    </xf>
    <xf numFmtId="0" fontId="0" fillId="0" borderId="10" xfId="0" applyBorder="1">
      <alignment vertical="center"/>
    </xf>
    <xf numFmtId="0" fontId="0" fillId="0" borderId="2" xfId="0" applyBorder="1">
      <alignment vertical="center"/>
    </xf>
    <xf numFmtId="0" fontId="0" fillId="0" borderId="3" xfId="0" applyBorder="1">
      <alignment vertical="center"/>
    </xf>
    <xf numFmtId="0" fontId="0" fillId="0" borderId="4" xfId="0" applyBorder="1">
      <alignment vertical="center"/>
    </xf>
    <xf numFmtId="0" fontId="0" fillId="0" borderId="9" xfId="0" applyBorder="1">
      <alignment vertical="center"/>
    </xf>
    <xf numFmtId="0" fontId="0" fillId="0" borderId="23" xfId="0" applyBorder="1">
      <alignment vertical="center"/>
    </xf>
    <xf numFmtId="0" fontId="5" fillId="0" borderId="0" xfId="0" applyFont="1" applyAlignment="1">
      <alignment vertical="top"/>
    </xf>
    <xf numFmtId="43" fontId="9" fillId="0" borderId="10" xfId="0" applyNumberFormat="1" applyFont="1" applyFill="1" applyBorder="1" applyAlignment="1">
      <alignment horizontal="center" vertical="top" wrapText="1"/>
    </xf>
    <xf numFmtId="0" fontId="9" fillId="0" borderId="4" xfId="0" applyFont="1" applyFill="1" applyBorder="1" applyAlignment="1">
      <alignment vertical="top" wrapText="1"/>
    </xf>
    <xf numFmtId="43" fontId="9" fillId="0" borderId="4" xfId="1" applyFont="1" applyFill="1" applyBorder="1" applyAlignment="1">
      <alignment horizontal="left" vertical="top"/>
    </xf>
    <xf numFmtId="0" fontId="10" fillId="0" borderId="3" xfId="0" applyFont="1" applyFill="1" applyBorder="1" applyAlignment="1">
      <alignment vertical="top" wrapText="1"/>
    </xf>
    <xf numFmtId="0" fontId="8" fillId="0" borderId="0" xfId="0" applyFont="1" applyFill="1" applyAlignment="1">
      <alignment vertical="top"/>
    </xf>
    <xf numFmtId="0" fontId="12" fillId="0" borderId="4" xfId="0" applyFont="1" applyFill="1" applyBorder="1" applyAlignment="1">
      <alignment vertical="top"/>
    </xf>
    <xf numFmtId="0" fontId="16" fillId="0" borderId="0" xfId="0" applyFont="1" applyFill="1" applyAlignment="1">
      <alignment vertical="top" wrapText="1"/>
    </xf>
    <xf numFmtId="0" fontId="1" fillId="0" borderId="0" xfId="0" applyFont="1" applyFill="1" applyAlignment="1">
      <alignment vertical="top" wrapText="1"/>
    </xf>
    <xf numFmtId="0" fontId="5" fillId="0" borderId="0" xfId="0" applyFont="1" applyFill="1" applyAlignment="1">
      <alignment vertical="top" wrapText="1"/>
    </xf>
    <xf numFmtId="0" fontId="3" fillId="0" borderId="2" xfId="0" applyFont="1" applyFill="1" applyBorder="1" applyAlignment="1">
      <alignment horizontal="center" vertical="top" wrapText="1"/>
    </xf>
    <xf numFmtId="0" fontId="3" fillId="0" borderId="20" xfId="0" applyFont="1" applyFill="1" applyBorder="1" applyAlignment="1">
      <alignment horizontal="center" vertical="top" wrapText="1"/>
    </xf>
    <xf numFmtId="0" fontId="3" fillId="3" borderId="2" xfId="0" applyFont="1" applyFill="1" applyBorder="1" applyAlignment="1">
      <alignment horizontal="center" vertical="top" wrapText="1"/>
    </xf>
    <xf numFmtId="0" fontId="16" fillId="0" borderId="9" xfId="0" applyFont="1" applyFill="1" applyBorder="1" applyAlignment="1">
      <alignment vertical="top" wrapText="1"/>
    </xf>
    <xf numFmtId="0" fontId="16" fillId="0" borderId="1" xfId="0" applyFont="1" applyFill="1" applyBorder="1" applyAlignment="1">
      <alignment vertical="top" wrapText="1"/>
    </xf>
    <xf numFmtId="0" fontId="5" fillId="0" borderId="8" xfId="0" applyFont="1" applyFill="1" applyBorder="1" applyAlignment="1">
      <alignment horizontal="center" vertical="top" wrapText="1"/>
    </xf>
    <xf numFmtId="0" fontId="16" fillId="0" borderId="4" xfId="0" applyFont="1" applyFill="1" applyBorder="1" applyAlignment="1">
      <alignment vertical="top" wrapText="1"/>
    </xf>
    <xf numFmtId="0" fontId="5" fillId="0" borderId="10" xfId="0" applyFont="1" applyFill="1" applyBorder="1" applyAlignment="1">
      <alignment horizontal="center" vertical="top" wrapText="1"/>
    </xf>
    <xf numFmtId="0" fontId="5" fillId="0" borderId="3" xfId="0" applyFont="1" applyFill="1" applyBorder="1" applyAlignment="1">
      <alignment horizontal="left" vertical="top" wrapText="1"/>
    </xf>
    <xf numFmtId="0" fontId="5" fillId="0" borderId="10" xfId="0" applyFont="1" applyFill="1" applyBorder="1" applyAlignment="1">
      <alignment horizontal="left" vertical="top" wrapText="1"/>
    </xf>
    <xf numFmtId="0" fontId="5" fillId="0" borderId="10" xfId="0" applyFont="1" applyFill="1" applyBorder="1" applyAlignment="1">
      <alignment vertical="top" wrapText="1"/>
    </xf>
    <xf numFmtId="165" fontId="8" fillId="3" borderId="25" xfId="2" applyNumberFormat="1" applyFont="1" applyFill="1" applyBorder="1" applyAlignment="1">
      <alignment vertical="top" wrapText="1"/>
    </xf>
    <xf numFmtId="165" fontId="8" fillId="0" borderId="25" xfId="2" applyNumberFormat="1" applyFont="1" applyFill="1" applyBorder="1" applyAlignment="1">
      <alignment vertical="top" wrapText="1"/>
    </xf>
    <xf numFmtId="165" fontId="5" fillId="3" borderId="10" xfId="2" applyNumberFormat="1" applyFont="1" applyFill="1" applyBorder="1" applyAlignment="1">
      <alignment vertical="top" wrapText="1"/>
    </xf>
    <xf numFmtId="165" fontId="5" fillId="0" borderId="4" xfId="2" applyNumberFormat="1" applyFont="1" applyBorder="1" applyAlignment="1">
      <alignment vertical="top" wrapText="1"/>
    </xf>
    <xf numFmtId="0" fontId="8" fillId="0" borderId="10" xfId="0" applyFont="1" applyFill="1" applyBorder="1" applyAlignment="1">
      <alignment horizontal="right" vertical="top" wrapText="1"/>
    </xf>
    <xf numFmtId="165" fontId="5" fillId="0" borderId="10" xfId="2" applyNumberFormat="1" applyFont="1" applyBorder="1" applyAlignment="1">
      <alignment vertical="top" wrapText="1"/>
    </xf>
    <xf numFmtId="0" fontId="5" fillId="4" borderId="10" xfId="0" applyFont="1" applyFill="1" applyBorder="1" applyAlignment="1">
      <alignment horizontal="center" vertical="top" wrapText="1"/>
    </xf>
    <xf numFmtId="0" fontId="8" fillId="4" borderId="10" xfId="0" applyFont="1" applyFill="1" applyBorder="1" applyAlignment="1">
      <alignment vertical="top" wrapText="1"/>
    </xf>
    <xf numFmtId="0" fontId="5" fillId="4" borderId="10" xfId="0" applyFont="1" applyFill="1" applyBorder="1" applyAlignment="1">
      <alignment vertical="top" wrapText="1"/>
    </xf>
    <xf numFmtId="165" fontId="5" fillId="4" borderId="10" xfId="2" applyNumberFormat="1" applyFont="1" applyFill="1" applyBorder="1" applyAlignment="1">
      <alignment vertical="top" wrapText="1"/>
    </xf>
    <xf numFmtId="0" fontId="16" fillId="0" borderId="10" xfId="0" applyFont="1" applyFill="1" applyBorder="1" applyAlignment="1">
      <alignment horizontal="center" vertical="top" wrapText="1"/>
    </xf>
    <xf numFmtId="0" fontId="16" fillId="0" borderId="10" xfId="0" applyFont="1" applyFill="1" applyBorder="1" applyAlignment="1">
      <alignment vertical="top" wrapText="1"/>
    </xf>
    <xf numFmtId="165" fontId="5" fillId="0" borderId="9" xfId="2" applyNumberFormat="1" applyFont="1" applyBorder="1" applyAlignment="1">
      <alignment vertical="top" wrapText="1"/>
    </xf>
    <xf numFmtId="165" fontId="8" fillId="3" borderId="10" xfId="2" applyNumberFormat="1" applyFont="1" applyFill="1" applyBorder="1" applyAlignment="1">
      <alignment vertical="top" wrapText="1"/>
    </xf>
    <xf numFmtId="165" fontId="19" fillId="3" borderId="14" xfId="2" applyNumberFormat="1" applyFont="1" applyFill="1" applyBorder="1" applyAlignment="1">
      <alignment vertical="top" wrapText="1"/>
    </xf>
    <xf numFmtId="165" fontId="8" fillId="3" borderId="14" xfId="2" applyNumberFormat="1" applyFont="1" applyFill="1" applyBorder="1" applyAlignment="1">
      <alignment vertical="top" wrapText="1"/>
    </xf>
    <xf numFmtId="0" fontId="5" fillId="0" borderId="10" xfId="0" applyFont="1" applyFill="1" applyBorder="1" applyAlignment="1">
      <alignment horizontal="right" vertical="top" wrapText="1"/>
    </xf>
    <xf numFmtId="0" fontId="17" fillId="0" borderId="0" xfId="0" applyFont="1" applyFill="1" applyAlignment="1">
      <alignment vertical="top" wrapText="1"/>
    </xf>
    <xf numFmtId="0" fontId="3" fillId="0" borderId="5" xfId="0" applyFont="1" applyFill="1" applyBorder="1" applyAlignment="1">
      <alignment horizontal="center" vertical="top" wrapText="1"/>
    </xf>
    <xf numFmtId="0" fontId="3" fillId="3" borderId="5" xfId="0" applyFont="1" applyFill="1" applyBorder="1" applyAlignment="1">
      <alignment horizontal="center" vertical="top" wrapText="1"/>
    </xf>
    <xf numFmtId="0" fontId="5" fillId="3" borderId="9" xfId="0" applyFont="1" applyFill="1" applyBorder="1" applyAlignment="1">
      <alignment horizontal="center" vertical="top" wrapText="1"/>
    </xf>
    <xf numFmtId="0" fontId="20" fillId="0" borderId="0" xfId="0" applyFont="1" applyFill="1" applyAlignment="1">
      <alignment vertical="top" wrapText="1"/>
    </xf>
    <xf numFmtId="165" fontId="16" fillId="0" borderId="0" xfId="0" applyNumberFormat="1" applyFont="1" applyFill="1" applyAlignment="1">
      <alignment vertical="top" wrapText="1"/>
    </xf>
    <xf numFmtId="0" fontId="5" fillId="0" borderId="9" xfId="0" applyFont="1" applyFill="1" applyBorder="1" applyAlignment="1">
      <alignment vertical="top" wrapText="1"/>
    </xf>
    <xf numFmtId="43" fontId="5" fillId="0" borderId="9" xfId="0" applyNumberFormat="1" applyFont="1" applyFill="1" applyBorder="1" applyAlignment="1">
      <alignment horizontal="center" vertical="top" wrapText="1"/>
    </xf>
    <xf numFmtId="41" fontId="5" fillId="0" borderId="10" xfId="2" applyFont="1" applyBorder="1" applyAlignment="1">
      <alignment vertical="top" wrapText="1"/>
    </xf>
    <xf numFmtId="165" fontId="5" fillId="3" borderId="10" xfId="0" applyNumberFormat="1" applyFont="1" applyFill="1" applyBorder="1" applyAlignment="1">
      <alignment vertical="top" wrapText="1"/>
    </xf>
    <xf numFmtId="41" fontId="5" fillId="3" borderId="10" xfId="2" applyFont="1" applyFill="1" applyBorder="1" applyAlignment="1">
      <alignment vertical="top" wrapText="1"/>
    </xf>
    <xf numFmtId="0" fontId="21" fillId="0" borderId="0" xfId="0" applyFont="1" applyFill="1" applyAlignment="1">
      <alignment vertical="top" wrapText="1"/>
    </xf>
    <xf numFmtId="0" fontId="5" fillId="3" borderId="10" xfId="0" applyFont="1" applyFill="1" applyBorder="1" applyAlignment="1">
      <alignment vertical="top" wrapText="1"/>
    </xf>
    <xf numFmtId="165" fontId="6" fillId="0" borderId="10" xfId="2" applyNumberFormat="1" applyFont="1" applyBorder="1" applyAlignment="1">
      <alignment vertical="top" wrapText="1"/>
    </xf>
    <xf numFmtId="165" fontId="5" fillId="3" borderId="10" xfId="0" applyNumberFormat="1" applyFont="1" applyFill="1" applyBorder="1" applyAlignment="1">
      <alignment horizontal="center" vertical="top" wrapText="1"/>
    </xf>
    <xf numFmtId="43" fontId="22" fillId="0" borderId="0" xfId="0" applyNumberFormat="1" applyFont="1" applyFill="1" applyAlignment="1">
      <alignment vertical="top" wrapText="1"/>
    </xf>
    <xf numFmtId="41" fontId="23" fillId="0" borderId="0" xfId="2" applyNumberFormat="1" applyFont="1" applyFill="1" applyBorder="1" applyAlignment="1">
      <alignment vertical="top" wrapText="1"/>
    </xf>
    <xf numFmtId="0" fontId="3" fillId="0" borderId="5" xfId="0" applyFont="1" applyFill="1" applyBorder="1" applyAlignment="1">
      <alignment vertical="center" wrapText="1"/>
    </xf>
    <xf numFmtId="0" fontId="3" fillId="0" borderId="6" xfId="0" applyFont="1" applyFill="1" applyBorder="1" applyAlignment="1">
      <alignment vertical="center" wrapText="1"/>
    </xf>
    <xf numFmtId="0" fontId="3" fillId="0" borderId="5" xfId="0" applyFont="1" applyFill="1" applyBorder="1" applyAlignment="1"/>
    <xf numFmtId="0" fontId="3" fillId="0" borderId="20" xfId="0" applyFont="1" applyFill="1" applyBorder="1" applyAlignment="1"/>
    <xf numFmtId="0" fontId="3" fillId="0" borderId="1" xfId="0" applyFont="1" applyFill="1" applyBorder="1" applyAlignment="1">
      <alignment horizontal="center" vertical="center" wrapText="1"/>
    </xf>
    <xf numFmtId="0" fontId="3" fillId="0" borderId="8" xfId="0" applyFont="1" applyFill="1" applyBorder="1" applyAlignment="1">
      <alignment horizontal="center"/>
    </xf>
    <xf numFmtId="0" fontId="3" fillId="0" borderId="23" xfId="0" applyFont="1" applyFill="1" applyBorder="1" applyAlignment="1">
      <alignment horizontal="center"/>
    </xf>
    <xf numFmtId="0" fontId="4" fillId="0" borderId="4" xfId="0" applyFont="1" applyFill="1" applyBorder="1" applyAlignment="1">
      <alignment horizontal="left" vertical="center"/>
    </xf>
    <xf numFmtId="0" fontId="3" fillId="0" borderId="4" xfId="0" applyFont="1" applyFill="1" applyBorder="1" applyAlignment="1">
      <alignment horizontal="center" vertical="center"/>
    </xf>
    <xf numFmtId="0" fontId="3" fillId="0" borderId="4" xfId="0" applyFont="1" applyFill="1" applyBorder="1" applyAlignment="1"/>
    <xf numFmtId="41" fontId="3" fillId="0" borderId="4" xfId="2" applyNumberFormat="1" applyFont="1" applyBorder="1" applyAlignment="1"/>
    <xf numFmtId="166" fontId="3" fillId="0" borderId="4" xfId="2" applyNumberFormat="1" applyFont="1" applyBorder="1" applyAlignment="1"/>
    <xf numFmtId="0" fontId="3" fillId="0" borderId="10" xfId="0" applyFont="1" applyFill="1" applyBorder="1" applyAlignment="1">
      <alignment horizontal="center"/>
    </xf>
    <xf numFmtId="41" fontId="3" fillId="0" borderId="10" xfId="2" applyNumberFormat="1" applyFont="1" applyBorder="1" applyAlignment="1"/>
    <xf numFmtId="0" fontId="3" fillId="0" borderId="10" xfId="0" applyFont="1" applyFill="1" applyBorder="1" applyAlignment="1"/>
    <xf numFmtId="0" fontId="24" fillId="0" borderId="4" xfId="0" applyFont="1" applyFill="1" applyBorder="1" applyAlignment="1">
      <alignment horizontal="center"/>
    </xf>
    <xf numFmtId="0" fontId="3" fillId="0" borderId="9" xfId="0" applyFont="1" applyFill="1" applyBorder="1" applyAlignment="1"/>
    <xf numFmtId="0" fontId="3" fillId="0" borderId="0" xfId="0" applyFont="1" applyFill="1" applyAlignment="1">
      <alignment vertical="top"/>
    </xf>
    <xf numFmtId="0" fontId="3" fillId="0" borderId="0" xfId="0" applyFont="1" applyFill="1" applyAlignment="1">
      <alignment horizontal="right" vertical="top"/>
    </xf>
    <xf numFmtId="0" fontId="2" fillId="0" borderId="0" xfId="0" applyFont="1" applyFill="1" applyAlignment="1">
      <alignment vertical="top"/>
    </xf>
    <xf numFmtId="0" fontId="4" fillId="0" borderId="0" xfId="0" applyFont="1" applyFill="1" applyAlignment="1">
      <alignment vertical="top"/>
    </xf>
    <xf numFmtId="0" fontId="4" fillId="5" borderId="2" xfId="0" applyFont="1" applyFill="1" applyBorder="1" applyAlignment="1">
      <alignment horizontal="center" vertical="top" wrapText="1"/>
    </xf>
    <xf numFmtId="0" fontId="4" fillId="5" borderId="2" xfId="0" applyFont="1" applyFill="1" applyBorder="1" applyAlignment="1">
      <alignment horizontal="center" vertical="top"/>
    </xf>
    <xf numFmtId="0" fontId="4" fillId="5" borderId="5" xfId="0" applyFont="1" applyFill="1" applyBorder="1" applyAlignment="1">
      <alignment horizontal="center" vertical="top" wrapText="1"/>
    </xf>
    <xf numFmtId="0" fontId="3" fillId="5" borderId="9" xfId="0" applyFont="1" applyFill="1" applyBorder="1" applyAlignment="1">
      <alignment horizontal="center" vertical="top" wrapText="1"/>
    </xf>
    <xf numFmtId="0" fontId="3" fillId="5" borderId="9" xfId="0" applyFont="1" applyFill="1" applyBorder="1" applyAlignment="1">
      <alignment horizontal="center" vertical="top"/>
    </xf>
    <xf numFmtId="0" fontId="4" fillId="0" borderId="10" xfId="0" applyFont="1" applyFill="1" applyBorder="1" applyAlignment="1">
      <alignment horizontal="center" vertical="top"/>
    </xf>
    <xf numFmtId="0" fontId="3" fillId="3" borderId="10" xfId="0" applyFont="1" applyFill="1" applyBorder="1" applyAlignment="1">
      <alignment horizontal="center" vertical="top"/>
    </xf>
    <xf numFmtId="0" fontId="3" fillId="3" borderId="10" xfId="0" applyFont="1" applyFill="1" applyBorder="1" applyAlignment="1">
      <alignment horizontal="left" vertical="top"/>
    </xf>
    <xf numFmtId="0" fontId="3" fillId="3" borderId="10" xfId="0" applyFont="1" applyFill="1" applyBorder="1" applyAlignment="1">
      <alignment horizontal="right" vertical="top"/>
    </xf>
    <xf numFmtId="0" fontId="3" fillId="3" borderId="10" xfId="0" applyFont="1" applyFill="1" applyBorder="1" applyAlignment="1">
      <alignment vertical="top"/>
    </xf>
    <xf numFmtId="0" fontId="3" fillId="0" borderId="10" xfId="0" applyFont="1" applyFill="1" applyBorder="1" applyAlignment="1">
      <alignment horizontal="center" vertical="top"/>
    </xf>
    <xf numFmtId="43" fontId="3" fillId="0" borderId="10" xfId="1" applyFont="1" applyBorder="1" applyAlignment="1">
      <alignment horizontal="right" vertical="top"/>
    </xf>
    <xf numFmtId="165" fontId="3" fillId="0" borderId="10" xfId="2" applyNumberFormat="1" applyFont="1" applyBorder="1" applyAlignment="1">
      <alignment vertical="top"/>
    </xf>
    <xf numFmtId="0" fontId="3" fillId="0" borderId="2" xfId="0" applyFont="1" applyFill="1" applyBorder="1" applyAlignment="1">
      <alignment horizontal="center" vertical="top"/>
    </xf>
    <xf numFmtId="0" fontId="3" fillId="0" borderId="2" xfId="0" applyFont="1" applyFill="1" applyBorder="1" applyAlignment="1">
      <alignment horizontal="center" vertical="top"/>
    </xf>
    <xf numFmtId="43" fontId="3" fillId="0" borderId="2" xfId="1" applyFont="1" applyBorder="1" applyAlignment="1">
      <alignment horizontal="right" vertical="top"/>
    </xf>
    <xf numFmtId="165" fontId="3" fillId="0" borderId="2" xfId="2" applyNumberFormat="1" applyFont="1" applyBorder="1" applyAlignment="1">
      <alignment vertical="top"/>
    </xf>
    <xf numFmtId="0" fontId="3" fillId="0" borderId="18" xfId="0" applyFont="1" applyFill="1" applyBorder="1" applyAlignment="1">
      <alignment horizontal="center" vertical="top"/>
    </xf>
    <xf numFmtId="0" fontId="4" fillId="0" borderId="18" xfId="0" applyFont="1" applyFill="1" applyBorder="1" applyAlignment="1">
      <alignment horizontal="right" vertical="top" wrapText="1"/>
    </xf>
    <xf numFmtId="43" fontId="4" fillId="0" borderId="18" xfId="1" applyFont="1" applyBorder="1" applyAlignment="1">
      <alignment horizontal="right" vertical="top"/>
    </xf>
    <xf numFmtId="165" fontId="4" fillId="0" borderId="18" xfId="0" applyNumberFormat="1" applyFont="1" applyFill="1" applyBorder="1" applyAlignment="1">
      <alignment vertical="top"/>
    </xf>
    <xf numFmtId="0" fontId="3" fillId="3" borderId="9" xfId="0" applyFont="1" applyFill="1" applyBorder="1" applyAlignment="1">
      <alignment horizontal="center" vertical="top"/>
    </xf>
    <xf numFmtId="0" fontId="3" fillId="3" borderId="9" xfId="0" applyFont="1" applyFill="1" applyBorder="1" applyAlignment="1">
      <alignment horizontal="left" vertical="top"/>
    </xf>
    <xf numFmtId="41" fontId="3" fillId="3" borderId="9" xfId="2" applyFont="1" applyFill="1" applyBorder="1" applyAlignment="1">
      <alignment horizontal="right" vertical="top"/>
    </xf>
    <xf numFmtId="41" fontId="3" fillId="3" borderId="9" xfId="2" applyFont="1" applyFill="1" applyBorder="1" applyAlignment="1">
      <alignment vertical="top"/>
    </xf>
    <xf numFmtId="41" fontId="3" fillId="0" borderId="10" xfId="2" applyFont="1" applyBorder="1" applyAlignment="1">
      <alignment vertical="top"/>
    </xf>
    <xf numFmtId="41" fontId="3" fillId="0" borderId="18" xfId="2" applyFont="1" applyBorder="1" applyAlignment="1">
      <alignment vertical="top"/>
    </xf>
    <xf numFmtId="0" fontId="3" fillId="3" borderId="9" xfId="0" applyFont="1" applyFill="1" applyBorder="1" applyAlignment="1">
      <alignment horizontal="left" vertical="top" wrapText="1"/>
    </xf>
    <xf numFmtId="0" fontId="3" fillId="3" borderId="9" xfId="0" applyFont="1" applyFill="1" applyBorder="1" applyAlignment="1">
      <alignment horizontal="right" vertical="top"/>
    </xf>
    <xf numFmtId="0" fontId="3" fillId="3" borderId="9" xfId="0" applyFont="1" applyFill="1" applyBorder="1" applyAlignment="1">
      <alignment vertical="top"/>
    </xf>
    <xf numFmtId="0" fontId="3" fillId="0" borderId="9" xfId="0" applyFont="1" applyFill="1" applyBorder="1" applyAlignment="1">
      <alignment horizontal="center" vertical="top"/>
    </xf>
    <xf numFmtId="165" fontId="3" fillId="0" borderId="9" xfId="2" applyNumberFormat="1" applyFont="1" applyBorder="1" applyAlignment="1">
      <alignment vertical="top"/>
    </xf>
    <xf numFmtId="41" fontId="3" fillId="3" borderId="10" xfId="2" applyFont="1" applyFill="1" applyBorder="1" applyAlignment="1">
      <alignment horizontal="right" vertical="top"/>
    </xf>
    <xf numFmtId="41" fontId="3" fillId="3" borderId="10" xfId="2" applyFont="1" applyFill="1" applyBorder="1" applyAlignment="1">
      <alignment vertical="top"/>
    </xf>
    <xf numFmtId="41" fontId="3" fillId="0" borderId="9" xfId="2" applyFont="1" applyBorder="1" applyAlignment="1">
      <alignment vertical="top"/>
    </xf>
    <xf numFmtId="41" fontId="3" fillId="0" borderId="14" xfId="2" applyFont="1" applyBorder="1" applyAlignment="1">
      <alignment vertical="top"/>
    </xf>
    <xf numFmtId="0" fontId="3" fillId="3" borderId="9" xfId="0" applyFont="1" applyFill="1" applyBorder="1" applyAlignment="1">
      <alignment vertical="top" wrapText="1"/>
    </xf>
    <xf numFmtId="0" fontId="4" fillId="0" borderId="31" xfId="0" applyFont="1" applyFill="1" applyBorder="1" applyAlignment="1">
      <alignment horizontal="center" vertical="top"/>
    </xf>
    <xf numFmtId="43" fontId="4" fillId="0" borderId="32" xfId="1" applyFont="1" applyBorder="1" applyAlignment="1">
      <alignment horizontal="right" vertical="top"/>
    </xf>
    <xf numFmtId="165" fontId="4" fillId="0" borderId="32" xfId="2" applyNumberFormat="1" applyFont="1" applyBorder="1" applyAlignment="1">
      <alignment vertical="top"/>
    </xf>
    <xf numFmtId="0" fontId="4" fillId="0" borderId="9" xfId="0" applyFont="1" applyFill="1" applyBorder="1" applyAlignment="1">
      <alignment horizontal="center" vertical="top"/>
    </xf>
    <xf numFmtId="0" fontId="3" fillId="3" borderId="10" xfId="0" applyFont="1" applyFill="1" applyBorder="1" applyAlignment="1">
      <alignment vertical="top" wrapText="1"/>
    </xf>
    <xf numFmtId="41" fontId="3" fillId="0" borderId="2" xfId="2" applyFont="1" applyBorder="1" applyAlignment="1">
      <alignment vertical="top"/>
    </xf>
    <xf numFmtId="0" fontId="3" fillId="0" borderId="18" xfId="0" applyFont="1" applyFill="1" applyBorder="1" applyAlignment="1">
      <alignment vertical="top"/>
    </xf>
    <xf numFmtId="0" fontId="4" fillId="0" borderId="17" xfId="0" applyFont="1" applyFill="1" applyBorder="1" applyAlignment="1">
      <alignment horizontal="right" vertical="top" wrapText="1"/>
    </xf>
    <xf numFmtId="0" fontId="4" fillId="0" borderId="17" xfId="0" applyFont="1" applyFill="1" applyBorder="1" applyAlignment="1">
      <alignment horizontal="right" vertical="top" wrapText="1"/>
    </xf>
    <xf numFmtId="0" fontId="4" fillId="0" borderId="0" xfId="0" applyFont="1" applyFill="1" applyBorder="1" applyAlignment="1">
      <alignment horizontal="center" vertical="top" wrapText="1"/>
    </xf>
    <xf numFmtId="0" fontId="3" fillId="3" borderId="9" xfId="0" applyFont="1" applyFill="1" applyBorder="1" applyAlignment="1">
      <alignment vertical="top" wrapText="1"/>
    </xf>
    <xf numFmtId="0" fontId="4" fillId="0" borderId="10" xfId="0" applyFont="1" applyFill="1" applyBorder="1" applyAlignment="1">
      <alignment horizontal="right" vertical="top" wrapText="1"/>
    </xf>
    <xf numFmtId="0" fontId="4" fillId="0" borderId="2" xfId="0" applyFont="1" applyFill="1" applyBorder="1" applyAlignment="1">
      <alignment horizontal="right" vertical="top" wrapText="1"/>
    </xf>
    <xf numFmtId="0" fontId="4" fillId="0" borderId="33" xfId="0" applyFont="1" applyFill="1" applyBorder="1" applyAlignment="1">
      <alignment horizontal="center" vertical="top" wrapText="1"/>
    </xf>
    <xf numFmtId="41" fontId="3" fillId="0" borderId="18" xfId="0" applyNumberFormat="1" applyFont="1" applyFill="1" applyBorder="1" applyAlignment="1">
      <alignment vertical="top"/>
    </xf>
    <xf numFmtId="0" fontId="4" fillId="0" borderId="15" xfId="0" applyFont="1" applyFill="1" applyBorder="1" applyAlignment="1">
      <alignment horizontal="left" vertical="top" wrapText="1"/>
    </xf>
    <xf numFmtId="43" fontId="4" fillId="0" borderId="18" xfId="1" applyFont="1" applyFill="1" applyBorder="1" applyAlignment="1">
      <alignment horizontal="right" vertical="top"/>
    </xf>
    <xf numFmtId="41" fontId="4" fillId="0" borderId="18" xfId="2" applyFont="1" applyFill="1" applyBorder="1" applyAlignment="1">
      <alignment vertical="top" wrapText="1"/>
    </xf>
    <xf numFmtId="0" fontId="4" fillId="0" borderId="31" xfId="0" applyFont="1" applyFill="1" applyBorder="1" applyAlignment="1">
      <alignment horizontal="left" vertical="top" wrapText="1"/>
    </xf>
    <xf numFmtId="41" fontId="4" fillId="0" borderId="32" xfId="0" applyNumberFormat="1" applyFont="1" applyFill="1" applyBorder="1" applyAlignment="1">
      <alignment vertical="top"/>
    </xf>
    <xf numFmtId="0" fontId="4" fillId="5" borderId="8" xfId="0" quotePrefix="1" applyFont="1" applyFill="1" applyBorder="1" applyAlignment="1">
      <alignment horizontal="center" vertical="top"/>
    </xf>
    <xf numFmtId="0" fontId="4" fillId="5" borderId="9" xfId="0" quotePrefix="1" applyFont="1" applyFill="1" applyBorder="1" applyAlignment="1">
      <alignment horizontal="center" vertical="top"/>
    </xf>
    <xf numFmtId="0" fontId="4" fillId="5" borderId="23" xfId="0" quotePrefix="1" applyFont="1" applyFill="1" applyBorder="1" applyAlignment="1">
      <alignment horizontal="center" vertical="top"/>
    </xf>
    <xf numFmtId="0" fontId="3" fillId="0" borderId="7" xfId="0" quotePrefix="1" applyFont="1" applyFill="1" applyBorder="1" applyAlignment="1">
      <alignment horizontal="center"/>
    </xf>
    <xf numFmtId="0" fontId="5" fillId="3" borderId="8" xfId="0" quotePrefix="1" applyFont="1" applyFill="1" applyBorder="1" applyAlignment="1">
      <alignment horizontal="center" vertical="top" wrapText="1"/>
    </xf>
    <xf numFmtId="0" fontId="5" fillId="0" borderId="8" xfId="0" quotePrefix="1" applyFont="1" applyFill="1" applyBorder="1" applyAlignment="1">
      <alignment horizontal="center" vertical="top" wrapText="1"/>
    </xf>
    <xf numFmtId="0" fontId="5" fillId="0" borderId="3" xfId="0" quotePrefix="1" applyFont="1" applyFill="1" applyBorder="1" applyAlignment="1">
      <alignment vertical="top"/>
    </xf>
    <xf numFmtId="0" fontId="9" fillId="0" borderId="3" xfId="0" quotePrefix="1" applyFont="1" applyFill="1" applyBorder="1" applyAlignment="1">
      <alignment vertical="top"/>
    </xf>
    <xf numFmtId="49" fontId="9" fillId="0" borderId="3" xfId="0" quotePrefix="1" applyNumberFormat="1" applyFont="1" applyFill="1" applyBorder="1" applyAlignment="1">
      <alignment vertical="top"/>
    </xf>
    <xf numFmtId="0" fontId="3" fillId="0" borderId="4" xfId="0" quotePrefix="1" applyFont="1" applyFill="1" applyBorder="1" applyAlignment="1">
      <alignment horizontal="center"/>
    </xf>
    <xf numFmtId="0" fontId="4" fillId="3" borderId="4" xfId="0" quotePrefix="1" applyFont="1" applyFill="1" applyBorder="1" applyAlignment="1">
      <alignment horizontal="center"/>
    </xf>
    <xf numFmtId="0" fontId="4" fillId="2" borderId="4" xfId="0" quotePrefix="1" applyFont="1" applyFill="1" applyBorder="1" applyAlignment="1">
      <alignment horizontal="center"/>
    </xf>
    <xf numFmtId="0" fontId="18" fillId="0" borderId="0" xfId="0" applyFont="1" applyAlignment="1">
      <alignment horizontal="right" vertical="center"/>
    </xf>
    <xf numFmtId="0" fontId="8" fillId="0" borderId="0" xfId="0" applyFont="1" applyFill="1" applyAlignment="1">
      <alignment horizontal="right" vertical="top"/>
    </xf>
    <xf numFmtId="0" fontId="6" fillId="0" borderId="3" xfId="0" applyFont="1" applyFill="1" applyBorder="1" applyAlignment="1">
      <alignment vertical="top"/>
    </xf>
    <xf numFmtId="0" fontId="4" fillId="0" borderId="0" xfId="0" applyFont="1" applyFill="1" applyAlignment="1">
      <alignment horizontal="right" wrapText="1"/>
    </xf>
    <xf numFmtId="39" fontId="4" fillId="3" borderId="2" xfId="0" applyNumberFormat="1" applyFont="1" applyFill="1" applyBorder="1" applyAlignment="1">
      <alignment vertical="center"/>
    </xf>
    <xf numFmtId="0" fontId="3" fillId="3" borderId="2" xfId="0" applyFont="1" applyFill="1" applyBorder="1" applyAlignment="1"/>
    <xf numFmtId="39" fontId="4" fillId="3" borderId="25" xfId="0" applyNumberFormat="1" applyFont="1" applyFill="1" applyBorder="1" applyAlignment="1">
      <alignment vertical="center"/>
    </xf>
    <xf numFmtId="0" fontId="3" fillId="3" borderId="34" xfId="0" applyFont="1" applyFill="1" applyBorder="1" applyAlignment="1"/>
    <xf numFmtId="0" fontId="4" fillId="0" borderId="0" xfId="0" applyFont="1" applyFill="1" applyAlignment="1">
      <alignment horizontal="right" vertical="top"/>
    </xf>
    <xf numFmtId="0" fontId="4" fillId="0" borderId="8" xfId="0" applyFont="1" applyFill="1" applyBorder="1" applyAlignment="1">
      <alignment horizontal="center" vertical="top" wrapText="1"/>
    </xf>
    <xf numFmtId="0" fontId="4" fillId="0" borderId="1" xfId="0" applyFont="1" applyFill="1" applyBorder="1" applyAlignment="1">
      <alignment horizontal="center" vertical="top" wrapText="1"/>
    </xf>
    <xf numFmtId="0" fontId="4" fillId="0" borderId="21" xfId="0" applyFont="1" applyFill="1" applyBorder="1" applyAlignment="1">
      <alignment horizontal="left" vertical="top" wrapText="1"/>
    </xf>
    <xf numFmtId="0" fontId="4" fillId="0" borderId="15" xfId="0" applyFont="1" applyFill="1" applyBorder="1" applyAlignment="1">
      <alignment horizontal="left" vertical="top" wrapText="1"/>
    </xf>
    <xf numFmtId="0" fontId="4" fillId="0" borderId="29" xfId="0" applyFont="1" applyFill="1" applyBorder="1" applyAlignment="1">
      <alignment horizontal="left" vertical="top" wrapText="1"/>
    </xf>
    <xf numFmtId="0" fontId="4" fillId="0" borderId="31" xfId="0" applyFont="1" applyFill="1" applyBorder="1" applyAlignment="1">
      <alignment horizontal="left" vertical="top" wrapText="1"/>
    </xf>
    <xf numFmtId="0" fontId="4" fillId="0" borderId="29" xfId="0" applyFont="1" applyFill="1" applyBorder="1" applyAlignment="1">
      <alignment horizontal="center" vertical="top"/>
    </xf>
    <xf numFmtId="0" fontId="4" fillId="0" borderId="31" xfId="0" applyFont="1" applyFill="1" applyBorder="1" applyAlignment="1">
      <alignment horizontal="center" vertical="top"/>
    </xf>
    <xf numFmtId="0" fontId="4" fillId="0" borderId="17" xfId="0" applyFont="1" applyFill="1" applyBorder="1" applyAlignment="1">
      <alignment horizontal="center" vertical="top" wrapText="1"/>
    </xf>
    <xf numFmtId="0" fontId="4" fillId="0" borderId="33" xfId="0" applyFont="1" applyFill="1" applyBorder="1" applyAlignment="1">
      <alignment horizontal="center" vertical="top" wrapText="1"/>
    </xf>
    <xf numFmtId="0" fontId="4" fillId="0" borderId="0" xfId="0" applyFont="1" applyFill="1" applyAlignment="1">
      <alignment horizontal="center" vertical="top"/>
    </xf>
    <xf numFmtId="0" fontId="4" fillId="0" borderId="0" xfId="0" quotePrefix="1" applyFont="1" applyFill="1" applyAlignment="1">
      <alignment horizontal="center" vertical="top"/>
    </xf>
    <xf numFmtId="0" fontId="4" fillId="0" borderId="13" xfId="0" applyFont="1" applyFill="1" applyBorder="1" applyAlignment="1">
      <alignment horizontal="center" vertical="top"/>
    </xf>
    <xf numFmtId="0" fontId="4" fillId="0" borderId="1" xfId="0" applyFont="1" applyFill="1" applyBorder="1" applyAlignment="1">
      <alignment horizontal="center" vertical="top"/>
    </xf>
    <xf numFmtId="0" fontId="4" fillId="0" borderId="12" xfId="0" applyFont="1" applyFill="1" applyBorder="1" applyAlignment="1">
      <alignment horizontal="center" vertical="top"/>
    </xf>
    <xf numFmtId="0" fontId="4" fillId="0" borderId="11" xfId="0" applyFont="1" applyFill="1" applyBorder="1" applyAlignment="1">
      <alignment horizontal="center" vertical="top"/>
    </xf>
    <xf numFmtId="0" fontId="3" fillId="0" borderId="7" xfId="0" quotePrefix="1" applyFont="1" applyFill="1" applyBorder="1" applyAlignment="1">
      <alignment horizontal="center" vertical="center" wrapText="1"/>
    </xf>
    <xf numFmtId="0" fontId="3" fillId="0" borderId="0" xfId="0" applyFont="1" applyFill="1" applyBorder="1" applyAlignment="1">
      <alignment horizontal="center" vertical="center" wrapText="1"/>
    </xf>
    <xf numFmtId="0" fontId="3" fillId="0" borderId="7" xfId="0" quotePrefix="1" applyFont="1" applyFill="1" applyBorder="1" applyAlignment="1">
      <alignment horizontal="center"/>
    </xf>
    <xf numFmtId="0" fontId="3" fillId="0" borderId="3" xfId="0" applyFont="1" applyFill="1" applyBorder="1" applyAlignment="1">
      <alignment horizontal="center"/>
    </xf>
    <xf numFmtId="0" fontId="3" fillId="0" borderId="2" xfId="0" applyFont="1" applyFill="1" applyBorder="1" applyAlignment="1">
      <alignment horizontal="center" vertical="center"/>
    </xf>
    <xf numFmtId="0" fontId="3" fillId="0" borderId="4" xfId="0" applyFont="1" applyFill="1" applyBorder="1" applyAlignment="1">
      <alignment horizontal="center" vertical="center"/>
    </xf>
    <xf numFmtId="0" fontId="3" fillId="0" borderId="9" xfId="0" applyFont="1" applyFill="1" applyBorder="1" applyAlignment="1">
      <alignment horizontal="center" vertical="center"/>
    </xf>
    <xf numFmtId="0" fontId="3" fillId="0" borderId="0" xfId="0" applyFont="1" applyFill="1" applyAlignment="1">
      <alignment horizontal="center"/>
    </xf>
    <xf numFmtId="0" fontId="3" fillId="0" borderId="7" xfId="0" applyFont="1" applyFill="1" applyBorder="1" applyAlignment="1">
      <alignment horizontal="center" vertical="center" wrapText="1"/>
    </xf>
    <xf numFmtId="0" fontId="3" fillId="0" borderId="7" xfId="0" applyFont="1" applyFill="1" applyBorder="1" applyAlignment="1">
      <alignment horizontal="center"/>
    </xf>
    <xf numFmtId="165" fontId="5" fillId="0" borderId="2" xfId="2" applyNumberFormat="1" applyFont="1" applyBorder="1" applyAlignment="1">
      <alignment horizontal="center" vertical="top" wrapText="1"/>
    </xf>
    <xf numFmtId="165" fontId="5" fillId="0" borderId="9" xfId="2" applyNumberFormat="1" applyFont="1" applyBorder="1" applyAlignment="1">
      <alignment horizontal="center" vertical="top" wrapText="1"/>
    </xf>
    <xf numFmtId="43" fontId="5" fillId="0" borderId="2" xfId="0" applyNumberFormat="1" applyFont="1" applyFill="1" applyBorder="1" applyAlignment="1">
      <alignment horizontal="center" vertical="top" wrapText="1"/>
    </xf>
    <xf numFmtId="43" fontId="5" fillId="0" borderId="9" xfId="0" applyNumberFormat="1" applyFont="1" applyFill="1" applyBorder="1" applyAlignment="1">
      <alignment horizontal="center" vertical="top" wrapText="1"/>
    </xf>
    <xf numFmtId="165" fontId="5" fillId="3" borderId="2" xfId="0" applyNumberFormat="1" applyFont="1" applyFill="1" applyBorder="1" applyAlignment="1">
      <alignment horizontal="center" vertical="top" wrapText="1"/>
    </xf>
    <xf numFmtId="165" fontId="5" fillId="3" borderId="9" xfId="0" applyNumberFormat="1" applyFont="1" applyFill="1" applyBorder="1" applyAlignment="1">
      <alignment horizontal="center" vertical="top" wrapText="1"/>
    </xf>
    <xf numFmtId="165" fontId="5" fillId="3" borderId="2" xfId="2" applyNumberFormat="1" applyFont="1" applyFill="1" applyBorder="1" applyAlignment="1">
      <alignment horizontal="center" vertical="top" wrapText="1"/>
    </xf>
    <xf numFmtId="165" fontId="5" fillId="3" borderId="9" xfId="2" applyNumberFormat="1" applyFont="1" applyFill="1" applyBorder="1" applyAlignment="1">
      <alignment horizontal="center" vertical="top" wrapText="1"/>
    </xf>
    <xf numFmtId="41" fontId="5" fillId="0" borderId="2" xfId="2" applyFont="1" applyBorder="1" applyAlignment="1">
      <alignment horizontal="center" vertical="top" wrapText="1"/>
    </xf>
    <xf numFmtId="41" fontId="5" fillId="0" borderId="9" xfId="2" applyFont="1" applyBorder="1" applyAlignment="1">
      <alignment horizontal="center" vertical="top" wrapText="1"/>
    </xf>
    <xf numFmtId="41" fontId="5" fillId="3" borderId="2" xfId="2" applyFont="1" applyFill="1" applyBorder="1" applyAlignment="1">
      <alignment horizontal="center" vertical="top" wrapText="1"/>
    </xf>
    <xf numFmtId="41" fontId="5" fillId="3" borderId="9" xfId="2" applyFont="1" applyFill="1" applyBorder="1" applyAlignment="1">
      <alignment horizontal="center" vertical="top" wrapText="1"/>
    </xf>
    <xf numFmtId="41" fontId="16" fillId="0" borderId="2" xfId="2" applyFont="1" applyBorder="1" applyAlignment="1">
      <alignment horizontal="center" vertical="top" wrapText="1"/>
    </xf>
    <xf numFmtId="41" fontId="16" fillId="0" borderId="9" xfId="2" applyFont="1" applyBorder="1" applyAlignment="1">
      <alignment horizontal="center" vertical="top" wrapText="1"/>
    </xf>
    <xf numFmtId="0" fontId="18" fillId="0" borderId="13" xfId="0" applyFont="1" applyFill="1" applyBorder="1" applyAlignment="1">
      <alignment horizontal="center" vertical="top" wrapText="1"/>
    </xf>
    <xf numFmtId="0" fontId="18" fillId="0" borderId="12" xfId="0" applyFont="1" applyFill="1" applyBorder="1" applyAlignment="1">
      <alignment horizontal="center" vertical="top" wrapText="1"/>
    </xf>
    <xf numFmtId="0" fontId="18" fillId="0" borderId="11" xfId="0" applyFont="1" applyFill="1" applyBorder="1" applyAlignment="1">
      <alignment horizontal="center" vertical="top" wrapText="1"/>
    </xf>
    <xf numFmtId="0" fontId="11" fillId="0" borderId="26" xfId="0" applyFont="1" applyFill="1" applyBorder="1" applyAlignment="1">
      <alignment horizontal="left" vertical="top" wrapText="1"/>
    </xf>
    <xf numFmtId="0" fontId="11" fillId="0" borderId="27" xfId="0" applyFont="1" applyFill="1" applyBorder="1" applyAlignment="1">
      <alignment horizontal="left" vertical="top" wrapText="1"/>
    </xf>
    <xf numFmtId="0" fontId="11" fillId="0" borderId="28" xfId="0" applyFont="1" applyFill="1" applyBorder="1" applyAlignment="1">
      <alignment horizontal="left" vertical="top" wrapText="1"/>
    </xf>
    <xf numFmtId="0" fontId="8" fillId="0" borderId="29" xfId="0" applyFont="1" applyFill="1" applyBorder="1" applyAlignment="1">
      <alignment horizontal="left" vertical="top" wrapText="1"/>
    </xf>
    <xf numFmtId="0" fontId="8" fillId="0" borderId="30" xfId="0" applyFont="1" applyFill="1" applyBorder="1" applyAlignment="1">
      <alignment horizontal="left" vertical="top" wrapText="1"/>
    </xf>
    <xf numFmtId="0" fontId="8" fillId="0" borderId="31" xfId="0" applyFont="1" applyFill="1" applyBorder="1" applyAlignment="1">
      <alignment horizontal="left" vertical="top" wrapText="1"/>
    </xf>
    <xf numFmtId="0" fontId="5" fillId="0" borderId="13" xfId="0" applyFont="1" applyFill="1" applyBorder="1" applyAlignment="1">
      <alignment horizontal="center" vertical="top" wrapText="1"/>
    </xf>
    <xf numFmtId="0" fontId="5" fillId="0" borderId="11" xfId="0" applyFont="1" applyFill="1" applyBorder="1" applyAlignment="1">
      <alignment horizontal="center" vertical="top" wrapText="1"/>
    </xf>
    <xf numFmtId="0" fontId="5" fillId="0" borderId="10" xfId="0" applyFont="1" applyFill="1" applyBorder="1" applyAlignment="1">
      <alignment horizontal="center" vertical="top" wrapText="1"/>
    </xf>
    <xf numFmtId="0" fontId="5" fillId="0" borderId="2" xfId="0" applyFont="1" applyFill="1" applyBorder="1" applyAlignment="1">
      <alignment horizontal="center" vertical="top" wrapText="1"/>
    </xf>
    <xf numFmtId="0" fontId="16" fillId="0" borderId="9" xfId="0" applyFont="1" applyFill="1" applyBorder="1" applyAlignment="1">
      <alignment vertical="top" wrapText="1"/>
    </xf>
    <xf numFmtId="0" fontId="5" fillId="0" borderId="9" xfId="0" applyFont="1" applyFill="1" applyBorder="1" applyAlignment="1">
      <alignment horizontal="center" vertical="top" wrapText="1"/>
    </xf>
    <xf numFmtId="0" fontId="17" fillId="0" borderId="0" xfId="0" applyFont="1" applyFill="1" applyAlignment="1">
      <alignment horizontal="left" vertical="top" wrapText="1"/>
    </xf>
    <xf numFmtId="0" fontId="5" fillId="0" borderId="0" xfId="0" applyFont="1" applyFill="1" applyAlignment="1">
      <alignment horizontal="right" vertical="top" wrapText="1"/>
    </xf>
    <xf numFmtId="0" fontId="8" fillId="0" borderId="0" xfId="0" applyFont="1" applyFill="1" applyAlignment="1">
      <alignment horizontal="center" vertical="top" wrapText="1"/>
    </xf>
    <xf numFmtId="0" fontId="17" fillId="0" borderId="0" xfId="0" applyFont="1" applyFill="1" applyAlignment="1">
      <alignment horizontal="right" vertical="top" wrapText="1"/>
    </xf>
    <xf numFmtId="43" fontId="5" fillId="3" borderId="2" xfId="0" applyNumberFormat="1" applyFont="1" applyFill="1" applyBorder="1" applyAlignment="1">
      <alignment horizontal="center" vertical="top" wrapText="1"/>
    </xf>
    <xf numFmtId="43" fontId="5" fillId="3" borderId="9" xfId="0" applyNumberFormat="1" applyFont="1" applyFill="1" applyBorder="1" applyAlignment="1">
      <alignment horizontal="center" vertical="top" wrapText="1"/>
    </xf>
    <xf numFmtId="0" fontId="5" fillId="0" borderId="0" xfId="0" applyFont="1" applyFill="1" applyBorder="1" applyAlignment="1">
      <alignment horizontal="center" vertical="top"/>
    </xf>
    <xf numFmtId="0" fontId="6" fillId="0" borderId="0" xfId="0" applyFont="1" applyFill="1" applyBorder="1" applyAlignment="1">
      <alignment horizontal="center" vertical="top"/>
    </xf>
    <xf numFmtId="0" fontId="7" fillId="0" borderId="0" xfId="0" applyFont="1" applyFill="1" applyBorder="1" applyAlignment="1">
      <alignment horizontal="center" vertical="top"/>
    </xf>
    <xf numFmtId="0" fontId="9" fillId="0" borderId="0" xfId="0" applyFont="1" applyFill="1" applyBorder="1" applyAlignment="1">
      <alignment horizontal="center" vertical="top"/>
    </xf>
    <xf numFmtId="0" fontId="14" fillId="0" borderId="3" xfId="0" applyFont="1" applyFill="1" applyBorder="1" applyAlignment="1">
      <alignment horizontal="center" vertical="top" wrapText="1"/>
    </xf>
    <xf numFmtId="0" fontId="5" fillId="0" borderId="0" xfId="0" applyFont="1" applyFill="1" applyAlignment="1">
      <alignment horizontal="center" vertical="top"/>
    </xf>
    <xf numFmtId="0" fontId="6" fillId="0" borderId="0" xfId="0" applyFont="1" applyFill="1" applyAlignment="1">
      <alignment horizontal="center" vertical="top"/>
    </xf>
    <xf numFmtId="0" fontId="7" fillId="0" borderId="0" xfId="0" applyFont="1" applyFill="1" applyAlignment="1">
      <alignment horizontal="center" vertical="top"/>
    </xf>
    <xf numFmtId="0" fontId="0" fillId="0" borderId="10" xfId="0" applyBorder="1" applyAlignment="1">
      <alignment horizontal="center" vertical="center" wrapText="1"/>
    </xf>
    <xf numFmtId="0" fontId="7" fillId="0" borderId="13" xfId="0" applyFont="1" applyFill="1" applyBorder="1" applyAlignment="1">
      <alignment horizontal="center" vertical="top" wrapText="1"/>
    </xf>
    <xf numFmtId="0" fontId="7" fillId="0" borderId="12" xfId="0" applyFont="1" applyFill="1" applyBorder="1" applyAlignment="1">
      <alignment horizontal="center" vertical="top" wrapText="1"/>
    </xf>
    <xf numFmtId="0" fontId="7" fillId="0" borderId="11" xfId="0" applyFont="1" applyFill="1" applyBorder="1" applyAlignment="1">
      <alignment horizontal="center" vertical="top" wrapText="1"/>
    </xf>
    <xf numFmtId="0" fontId="12" fillId="0" borderId="0" xfId="0" applyFont="1" applyFill="1" applyAlignment="1">
      <alignment horizontal="left" vertical="top" wrapText="1"/>
    </xf>
    <xf numFmtId="0" fontId="8" fillId="0" borderId="10" xfId="0" applyFont="1" applyFill="1" applyBorder="1" applyAlignment="1">
      <alignment horizontal="center" vertical="top"/>
    </xf>
    <xf numFmtId="0" fontId="3" fillId="3" borderId="11" xfId="0" applyFont="1" applyFill="1" applyBorder="1" applyAlignment="1">
      <alignment horizontal="center" vertical="center" wrapText="1"/>
    </xf>
    <xf numFmtId="0" fontId="3" fillId="0" borderId="0" xfId="0" applyFont="1" applyFill="1" applyAlignment="1">
      <alignment horizontal="center" vertical="center"/>
    </xf>
    <xf numFmtId="0" fontId="4" fillId="0" borderId="21" xfId="0" applyFont="1" applyFill="1" applyBorder="1" applyAlignment="1">
      <alignment horizontal="center" vertical="center" wrapText="1"/>
    </xf>
    <xf numFmtId="0" fontId="4" fillId="0" borderId="22" xfId="0" applyFont="1" applyFill="1" applyBorder="1" applyAlignment="1">
      <alignment horizontal="center" vertical="center" wrapText="1"/>
    </xf>
    <xf numFmtId="0" fontId="4" fillId="0" borderId="15" xfId="0" applyFont="1" applyFill="1" applyBorder="1" applyAlignment="1">
      <alignment horizontal="center" vertical="center" wrapText="1"/>
    </xf>
  </cellXfs>
  <cellStyles count="3">
    <cellStyle name="Comma" xfId="1" builtinId="3"/>
    <cellStyle name="Comma [0]" xfId="2" builtinId="6"/>
    <cellStyle name="Normal" xfId="0" builtinId="0"/>
  </cellStyles>
  <dxfs count="17">
    <dxf>
      <fill>
        <patternFill patternType="solid">
          <fgColor theme="4" tint="0.79995117038483843"/>
          <bgColor theme="4" tint="0.79995117038483843"/>
        </patternFill>
      </fill>
      <border>
        <bottom style="thin">
          <color theme="4" tint="0.39994506668294322"/>
        </bottom>
      </border>
    </dxf>
    <dxf>
      <font>
        <b/>
      </font>
      <fill>
        <patternFill patternType="solid">
          <fgColor theme="4" tint="0.79995117038483843"/>
          <bgColor theme="4" tint="0.79995117038483843"/>
        </patternFill>
      </fill>
      <border>
        <bottom style="thin">
          <color theme="4" tint="0.39994506668294322"/>
        </bottom>
      </border>
    </dxf>
    <dxf>
      <font>
        <color theme="1"/>
      </font>
    </dxf>
    <dxf>
      <font>
        <color theme="1"/>
      </font>
      <border>
        <bottom style="thin">
          <color theme="4" tint="0.39994506668294322"/>
        </bottom>
      </border>
    </dxf>
    <dxf>
      <font>
        <b/>
        <color theme="1"/>
      </font>
    </dxf>
    <dxf>
      <font>
        <b/>
        <color theme="1"/>
      </font>
      <border>
        <top style="thin">
          <color theme="4"/>
        </top>
        <bottom style="thin">
          <color theme="4"/>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fill>
        <patternFill patternType="solid">
          <fgColor theme="4" tint="0.79995117038483843"/>
          <bgColor theme="4" tint="0.79995117038483843"/>
        </patternFill>
      </fill>
      <border>
        <top style="thin">
          <color theme="4" tint="0.39994506668294322"/>
        </top>
        <bottom style="thin">
          <color theme="4" tint="0.39994506668294322"/>
        </bottom>
      </border>
    </dxf>
    <dxf>
      <font>
        <b/>
        <color theme="1"/>
      </font>
      <fill>
        <patternFill patternType="solid">
          <fgColor theme="4" tint="0.79995117038483843"/>
          <bgColor theme="4" tint="0.79995117038483843"/>
        </patternFill>
      </fill>
      <border>
        <bottom style="thin">
          <color theme="4" tint="0.39994506668294322"/>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dxf>
    <dxf>
      <font>
        <b/>
        <color theme="1"/>
      </font>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4506668294322"/>
        </horizontal>
      </border>
    </dxf>
  </dxfs>
  <tableStyles count="2" defaultTableStyle="TableStylePreset3_Accent1" defaultPivotStyle="PivotStylePreset2_Accent1">
    <tableStyle name="TableStylePreset3_Accent1" pivot="0" count="7">
      <tableStyleElement type="wholeTable" dxfId="16"/>
      <tableStyleElement type="headerRow" dxfId="15"/>
      <tableStyleElement type="totalRow" dxfId="14"/>
      <tableStyleElement type="firstColumn" dxfId="13"/>
      <tableStyleElement type="lastColumn" dxfId="12"/>
      <tableStyleElement type="firstRowStripe" dxfId="11"/>
      <tableStyleElement type="firstColumnStripe" dxfId="10"/>
    </tableStyle>
    <tableStyle name="PivotStylePreset2_Accent1" table="0" count="10">
      <tableStyleElement type="headerRow" dxfId="9"/>
      <tableStyleElement type="totalRow" dxfId="8"/>
      <tableStyleElement type="firstRowStripe" dxfId="7"/>
      <tableStyleElement type="firstColumnStripe"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penyediaan%20bajet%202022/Format%20anggaran%20hasil%20bajet%2020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t AH2"/>
      <sheetName val="Format AH 1"/>
    </sheetNames>
    <sheetDataSet>
      <sheetData sheetId="0" refreshError="1">
        <row r="18">
          <cell r="E18">
            <v>2</v>
          </cell>
          <cell r="F18">
            <v>2</v>
          </cell>
        </row>
        <row r="21">
          <cell r="E21">
            <v>1</v>
          </cell>
          <cell r="F21">
            <v>1</v>
          </cell>
        </row>
        <row r="27">
          <cell r="E27">
            <v>2</v>
          </cell>
          <cell r="F27">
            <v>2</v>
          </cell>
        </row>
        <row r="35">
          <cell r="E35">
            <v>2</v>
          </cell>
          <cell r="F35">
            <v>2</v>
          </cell>
        </row>
        <row r="39">
          <cell r="E39">
            <v>2</v>
          </cell>
          <cell r="F39">
            <v>2</v>
          </cell>
        </row>
        <row r="43">
          <cell r="E43">
            <v>2</v>
          </cell>
          <cell r="F43">
            <v>2</v>
          </cell>
        </row>
        <row r="47">
          <cell r="E47">
            <v>2</v>
          </cell>
          <cell r="F47">
            <v>2</v>
          </cell>
        </row>
        <row r="53">
          <cell r="E53">
            <v>2</v>
          </cell>
          <cell r="F53">
            <v>2</v>
          </cell>
        </row>
        <row r="57">
          <cell r="E57">
            <v>2</v>
          </cell>
          <cell r="F57">
            <v>2</v>
          </cell>
        </row>
      </sheetData>
      <sheetData sheetId="1"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25"/>
  <sheetViews>
    <sheetView topLeftCell="A19" zoomScale="80" zoomScaleNormal="80" workbookViewId="0">
      <selection activeCell="D65" sqref="D65"/>
    </sheetView>
  </sheetViews>
  <sheetFormatPr defaultColWidth="9.140625" defaultRowHeight="12.75"/>
  <cols>
    <col min="1" max="1" width="10.28515625" style="341" customWidth="1"/>
    <col min="2" max="2" width="34" style="341" customWidth="1"/>
    <col min="3" max="3" width="18.7109375" style="341" customWidth="1"/>
    <col min="4" max="7" width="18.7109375" style="342" customWidth="1"/>
    <col min="8" max="8" width="31.7109375" style="341" customWidth="1"/>
    <col min="9" max="16384" width="9.140625" style="341"/>
  </cols>
  <sheetData>
    <row r="1" spans="1:11" ht="6.75" customHeight="1"/>
    <row r="2" spans="1:11" ht="15.75" customHeight="1">
      <c r="A2" s="343" t="s">
        <v>0</v>
      </c>
      <c r="H2" s="422" t="s">
        <v>1</v>
      </c>
    </row>
    <row r="3" spans="1:11" ht="5.25" customHeight="1"/>
    <row r="4" spans="1:11" ht="17.25" customHeight="1">
      <c r="A4" s="433" t="s">
        <v>2</v>
      </c>
      <c r="B4" s="433"/>
      <c r="C4" s="433"/>
      <c r="D4" s="433"/>
      <c r="E4" s="433"/>
      <c r="F4" s="433"/>
      <c r="G4" s="433"/>
      <c r="H4" s="433"/>
    </row>
    <row r="5" spans="1:11" ht="17.25" customHeight="1">
      <c r="A5" s="433" t="s">
        <v>3</v>
      </c>
      <c r="B5" s="433"/>
      <c r="C5" s="433"/>
      <c r="D5" s="433"/>
      <c r="E5" s="433"/>
      <c r="F5" s="433"/>
      <c r="G5" s="433"/>
      <c r="H5" s="433"/>
    </row>
    <row r="6" spans="1:11" ht="17.25" customHeight="1">
      <c r="A6" s="433" t="s">
        <v>4</v>
      </c>
      <c r="B6" s="433"/>
      <c r="C6" s="433"/>
      <c r="D6" s="433"/>
      <c r="E6" s="433"/>
      <c r="F6" s="433"/>
      <c r="G6" s="433"/>
      <c r="H6" s="433"/>
    </row>
    <row r="7" spans="1:11" ht="17.25" customHeight="1">
      <c r="A7" s="434" t="s">
        <v>5</v>
      </c>
      <c r="B7" s="433"/>
      <c r="C7" s="433"/>
      <c r="D7" s="433"/>
      <c r="E7" s="433"/>
      <c r="F7" s="433"/>
      <c r="G7" s="433"/>
      <c r="H7" s="433"/>
    </row>
    <row r="8" spans="1:11" ht="17.25" customHeight="1">
      <c r="A8" s="344" t="s">
        <v>6</v>
      </c>
    </row>
    <row r="9" spans="1:11" ht="7.5" customHeight="1"/>
    <row r="10" spans="1:11" ht="42" customHeight="1">
      <c r="A10" s="345" t="s">
        <v>7</v>
      </c>
      <c r="B10" s="346" t="s">
        <v>8</v>
      </c>
      <c r="C10" s="347" t="s">
        <v>9</v>
      </c>
      <c r="D10" s="347" t="s">
        <v>10</v>
      </c>
      <c r="E10" s="345" t="s">
        <v>11</v>
      </c>
      <c r="F10" s="345" t="s">
        <v>12</v>
      </c>
      <c r="G10" s="345" t="s">
        <v>13</v>
      </c>
      <c r="H10" s="345" t="s">
        <v>14</v>
      </c>
    </row>
    <row r="11" spans="1:11" ht="15" customHeight="1">
      <c r="A11" s="348"/>
      <c r="B11" s="349"/>
      <c r="C11" s="402" t="s">
        <v>15</v>
      </c>
      <c r="D11" s="402" t="s">
        <v>15</v>
      </c>
      <c r="E11" s="403" t="s">
        <v>15</v>
      </c>
      <c r="F11" s="403" t="s">
        <v>15</v>
      </c>
      <c r="G11" s="404" t="s">
        <v>15</v>
      </c>
      <c r="H11" s="349"/>
    </row>
    <row r="12" spans="1:11" ht="17.25" customHeight="1">
      <c r="A12" s="350">
        <v>10000</v>
      </c>
      <c r="B12" s="435" t="s">
        <v>16</v>
      </c>
      <c r="C12" s="436"/>
      <c r="D12" s="436"/>
      <c r="E12" s="436"/>
      <c r="F12" s="436"/>
      <c r="G12" s="437"/>
      <c r="H12" s="438"/>
    </row>
    <row r="13" spans="1:11" ht="17.25" customHeight="1">
      <c r="A13" s="351">
        <v>11000</v>
      </c>
      <c r="B13" s="352" t="s">
        <v>17</v>
      </c>
      <c r="C13" s="352"/>
      <c r="D13" s="353"/>
      <c r="E13" s="353"/>
      <c r="F13" s="353"/>
      <c r="G13" s="353"/>
      <c r="H13" s="354"/>
    </row>
    <row r="14" spans="1:11" ht="17.25" customHeight="1">
      <c r="A14" s="355"/>
      <c r="B14" s="355">
        <v>250100</v>
      </c>
      <c r="C14" s="355"/>
      <c r="D14" s="356"/>
      <c r="E14" s="356"/>
      <c r="F14" s="356"/>
      <c r="G14" s="356"/>
      <c r="H14" s="357"/>
      <c r="K14" s="391"/>
    </row>
    <row r="15" spans="1:11" ht="17.25" customHeight="1">
      <c r="A15" s="358"/>
      <c r="B15" s="355">
        <v>250200</v>
      </c>
      <c r="C15" s="359"/>
      <c r="D15" s="360"/>
      <c r="E15" s="360"/>
      <c r="F15" s="360"/>
      <c r="G15" s="360"/>
      <c r="H15" s="361"/>
    </row>
    <row r="16" spans="1:11" ht="17.25" customHeight="1">
      <c r="A16" s="358"/>
      <c r="B16" s="355">
        <v>250300</v>
      </c>
      <c r="C16" s="359"/>
      <c r="D16" s="360"/>
      <c r="E16" s="360"/>
      <c r="F16" s="360"/>
      <c r="G16" s="360"/>
      <c r="H16" s="361"/>
    </row>
    <row r="17" spans="1:8" ht="17.25" customHeight="1">
      <c r="A17" s="362"/>
      <c r="B17" s="363" t="s">
        <v>18</v>
      </c>
      <c r="C17" s="363"/>
      <c r="D17" s="364">
        <f>SUM(D14:D16)</f>
        <v>0</v>
      </c>
      <c r="E17" s="364">
        <f>SUM(E14:E16)</f>
        <v>0</v>
      </c>
      <c r="F17" s="364"/>
      <c r="G17" s="364">
        <f>SUM(G14:G16)</f>
        <v>0</v>
      </c>
      <c r="H17" s="365"/>
    </row>
    <row r="18" spans="1:8" ht="17.25" customHeight="1">
      <c r="A18" s="366">
        <v>12000</v>
      </c>
      <c r="B18" s="367" t="s">
        <v>19</v>
      </c>
      <c r="C18" s="367"/>
      <c r="D18" s="368"/>
      <c r="E18" s="368"/>
      <c r="F18" s="368"/>
      <c r="G18" s="368"/>
      <c r="H18" s="369"/>
    </row>
    <row r="19" spans="1:8" ht="17.25" customHeight="1">
      <c r="A19" s="355"/>
      <c r="B19" s="355">
        <f>B14</f>
        <v>250100</v>
      </c>
      <c r="C19" s="355"/>
      <c r="D19" s="356"/>
      <c r="E19" s="356"/>
      <c r="F19" s="356"/>
      <c r="G19" s="356"/>
      <c r="H19" s="370"/>
    </row>
    <row r="20" spans="1:8" ht="17.25" customHeight="1">
      <c r="A20" s="358"/>
      <c r="B20" s="355">
        <f>B15</f>
        <v>250200</v>
      </c>
      <c r="C20" s="359"/>
      <c r="D20" s="360"/>
      <c r="E20" s="360"/>
      <c r="F20" s="360"/>
      <c r="G20" s="360"/>
      <c r="H20" s="357"/>
    </row>
    <row r="21" spans="1:8" ht="17.25" customHeight="1">
      <c r="A21" s="358"/>
      <c r="B21" s="355">
        <f>B16</f>
        <v>250300</v>
      </c>
      <c r="C21" s="359"/>
      <c r="D21" s="360"/>
      <c r="E21" s="360"/>
      <c r="F21" s="360"/>
      <c r="G21" s="360"/>
      <c r="H21" s="357"/>
    </row>
    <row r="22" spans="1:8" ht="17.25" customHeight="1">
      <c r="A22" s="362"/>
      <c r="B22" s="363" t="s">
        <v>20</v>
      </c>
      <c r="C22" s="363"/>
      <c r="D22" s="364">
        <f>SUM(D19:D21)</f>
        <v>0</v>
      </c>
      <c r="E22" s="364">
        <f>SUM(E19:E21)</f>
        <v>0</v>
      </c>
      <c r="F22" s="364"/>
      <c r="G22" s="364">
        <f>SUM(G19:G21)</f>
        <v>0</v>
      </c>
      <c r="H22" s="371"/>
    </row>
    <row r="23" spans="1:8" ht="24.75" customHeight="1">
      <c r="A23" s="366">
        <v>13000</v>
      </c>
      <c r="B23" s="372" t="s">
        <v>21</v>
      </c>
      <c r="C23" s="372"/>
      <c r="D23" s="373"/>
      <c r="E23" s="373"/>
      <c r="F23" s="373"/>
      <c r="G23" s="373"/>
      <c r="H23" s="374"/>
    </row>
    <row r="24" spans="1:8" ht="17.25" customHeight="1">
      <c r="A24" s="375"/>
      <c r="B24" s="355">
        <f>B19</f>
        <v>250100</v>
      </c>
      <c r="C24" s="355"/>
      <c r="D24" s="356"/>
      <c r="E24" s="356"/>
      <c r="F24" s="356"/>
      <c r="G24" s="356"/>
      <c r="H24" s="376"/>
    </row>
    <row r="25" spans="1:8" ht="17.25" customHeight="1">
      <c r="A25" s="375"/>
      <c r="B25" s="355">
        <f>B20</f>
        <v>250200</v>
      </c>
      <c r="C25" s="359"/>
      <c r="D25" s="360"/>
      <c r="E25" s="360"/>
      <c r="F25" s="360"/>
      <c r="G25" s="360"/>
      <c r="H25" s="376"/>
    </row>
    <row r="26" spans="1:8" ht="17.25" customHeight="1">
      <c r="A26" s="375"/>
      <c r="B26" s="355">
        <f>B21</f>
        <v>250300</v>
      </c>
      <c r="C26" s="359"/>
      <c r="D26" s="360"/>
      <c r="E26" s="360"/>
      <c r="F26" s="360"/>
      <c r="G26" s="360"/>
      <c r="H26" s="357"/>
    </row>
    <row r="27" spans="1:8" ht="25.5">
      <c r="A27" s="362"/>
      <c r="B27" s="363" t="s">
        <v>22</v>
      </c>
      <c r="C27" s="363"/>
      <c r="D27" s="364">
        <f>SUM(D24:D26)</f>
        <v>0</v>
      </c>
      <c r="E27" s="364">
        <f>SUM(E24:E26)</f>
        <v>0</v>
      </c>
      <c r="F27" s="364"/>
      <c r="G27" s="364">
        <f>SUM(G24:G26)</f>
        <v>0</v>
      </c>
      <c r="H27" s="371"/>
    </row>
    <row r="28" spans="1:8" ht="17.25" customHeight="1">
      <c r="A28" s="351">
        <v>14000</v>
      </c>
      <c r="B28" s="354" t="s">
        <v>23</v>
      </c>
      <c r="C28" s="354"/>
      <c r="D28" s="377"/>
      <c r="E28" s="377"/>
      <c r="F28" s="377"/>
      <c r="G28" s="377"/>
      <c r="H28" s="378"/>
    </row>
    <row r="29" spans="1:8" ht="17.25" customHeight="1">
      <c r="A29" s="375"/>
      <c r="B29" s="355">
        <f>B24</f>
        <v>250100</v>
      </c>
      <c r="C29" s="355"/>
      <c r="D29" s="356"/>
      <c r="E29" s="356"/>
      <c r="F29" s="356"/>
      <c r="G29" s="356"/>
      <c r="H29" s="379"/>
    </row>
    <row r="30" spans="1:8" ht="17.25" customHeight="1">
      <c r="A30" s="375"/>
      <c r="B30" s="355">
        <f>B20</f>
        <v>250200</v>
      </c>
      <c r="C30" s="359"/>
      <c r="D30" s="360"/>
      <c r="E30" s="360"/>
      <c r="F30" s="360"/>
      <c r="G30" s="360"/>
      <c r="H30" s="379"/>
    </row>
    <row r="31" spans="1:8" ht="17.25" customHeight="1">
      <c r="A31" s="375"/>
      <c r="B31" s="355">
        <f>B21</f>
        <v>250300</v>
      </c>
      <c r="C31" s="359"/>
      <c r="D31" s="360"/>
      <c r="E31" s="360"/>
      <c r="F31" s="360"/>
      <c r="G31" s="360"/>
      <c r="H31" s="370"/>
    </row>
    <row r="32" spans="1:8" ht="17.25" customHeight="1">
      <c r="A32" s="362"/>
      <c r="B32" s="363" t="s">
        <v>24</v>
      </c>
      <c r="C32" s="363"/>
      <c r="D32" s="364">
        <f>SUM(D29:D31)</f>
        <v>0</v>
      </c>
      <c r="E32" s="364">
        <f>SUM(E29:E31)</f>
        <v>0</v>
      </c>
      <c r="F32" s="364"/>
      <c r="G32" s="364">
        <f>SUM(G29:G31)</f>
        <v>0</v>
      </c>
      <c r="H32" s="380"/>
    </row>
    <row r="33" spans="1:8" ht="27.75" customHeight="1">
      <c r="A33" s="366">
        <v>15000</v>
      </c>
      <c r="B33" s="372" t="s">
        <v>25</v>
      </c>
      <c r="C33" s="372"/>
      <c r="D33" s="373"/>
      <c r="E33" s="373"/>
      <c r="F33" s="373"/>
      <c r="G33" s="373"/>
      <c r="H33" s="374"/>
    </row>
    <row r="34" spans="1:8" ht="17.25" customHeight="1">
      <c r="A34" s="355"/>
      <c r="B34" s="355">
        <f>B29</f>
        <v>250100</v>
      </c>
      <c r="C34" s="355"/>
      <c r="D34" s="356"/>
      <c r="E34" s="356"/>
      <c r="F34" s="356"/>
      <c r="G34" s="356"/>
      <c r="H34" s="370"/>
    </row>
    <row r="35" spans="1:8" ht="17.25" customHeight="1">
      <c r="A35" s="355"/>
      <c r="B35" s="355">
        <f>B30</f>
        <v>250200</v>
      </c>
      <c r="C35" s="359"/>
      <c r="D35" s="360"/>
      <c r="E35" s="360"/>
      <c r="F35" s="360"/>
      <c r="G35" s="360"/>
      <c r="H35" s="370"/>
    </row>
    <row r="36" spans="1:8" ht="17.25" customHeight="1">
      <c r="A36" s="355"/>
      <c r="B36" s="355">
        <f>B31</f>
        <v>250300</v>
      </c>
      <c r="C36" s="359"/>
      <c r="D36" s="360"/>
      <c r="E36" s="360"/>
      <c r="F36" s="360"/>
      <c r="G36" s="360"/>
      <c r="H36" s="370"/>
    </row>
    <row r="37" spans="1:8" ht="25.5">
      <c r="A37" s="362"/>
      <c r="B37" s="363" t="s">
        <v>26</v>
      </c>
      <c r="C37" s="363"/>
      <c r="D37" s="364">
        <f>SUM(D34:D36)</f>
        <v>0</v>
      </c>
      <c r="E37" s="364">
        <f>SUM(E34:E36)</f>
        <v>0</v>
      </c>
      <c r="F37" s="364"/>
      <c r="G37" s="364">
        <f>SUM(G34:G36)</f>
        <v>0</v>
      </c>
      <c r="H37" s="371"/>
    </row>
    <row r="38" spans="1:8" ht="25.5">
      <c r="A38" s="366">
        <v>17000</v>
      </c>
      <c r="B38" s="381" t="s">
        <v>27</v>
      </c>
      <c r="C38" s="381"/>
      <c r="D38" s="373"/>
      <c r="E38" s="373"/>
      <c r="F38" s="373"/>
      <c r="G38" s="373"/>
      <c r="H38" s="374"/>
    </row>
    <row r="39" spans="1:8" ht="17.25" customHeight="1">
      <c r="A39" s="355"/>
      <c r="B39" s="355">
        <f>B34</f>
        <v>250100</v>
      </c>
      <c r="C39" s="355"/>
      <c r="D39" s="356"/>
      <c r="E39" s="356"/>
      <c r="F39" s="356"/>
      <c r="G39" s="356"/>
      <c r="H39" s="370"/>
    </row>
    <row r="40" spans="1:8" ht="17.25" customHeight="1">
      <c r="A40" s="355"/>
      <c r="B40" s="355">
        <f>B35</f>
        <v>250200</v>
      </c>
      <c r="C40" s="359"/>
      <c r="D40" s="360"/>
      <c r="E40" s="360"/>
      <c r="F40" s="360"/>
      <c r="G40" s="360"/>
      <c r="H40" s="370"/>
    </row>
    <row r="41" spans="1:8" ht="17.25" customHeight="1">
      <c r="A41" s="355"/>
      <c r="B41" s="355">
        <f>B36</f>
        <v>250300</v>
      </c>
      <c r="C41" s="359"/>
      <c r="D41" s="360"/>
      <c r="E41" s="360"/>
      <c r="F41" s="360"/>
      <c r="G41" s="360"/>
      <c r="H41" s="370"/>
    </row>
    <row r="42" spans="1:8" ht="33.75" customHeight="1">
      <c r="A42" s="362"/>
      <c r="B42" s="363" t="s">
        <v>28</v>
      </c>
      <c r="C42" s="363"/>
      <c r="D42" s="364">
        <f>SUM(D39:D41)</f>
        <v>0</v>
      </c>
      <c r="E42" s="364">
        <f>SUM(E39:E41)</f>
        <v>0</v>
      </c>
      <c r="F42" s="364"/>
      <c r="G42" s="364">
        <f>SUM(G39:G41)</f>
        <v>0</v>
      </c>
      <c r="H42" s="371"/>
    </row>
    <row r="43" spans="1:8" ht="17.25" customHeight="1">
      <c r="A43" s="429" t="s">
        <v>29</v>
      </c>
      <c r="B43" s="430"/>
      <c r="C43" s="382"/>
      <c r="D43" s="383">
        <f>D17+D22+D27+D32+D37+D42</f>
        <v>0</v>
      </c>
      <c r="E43" s="383">
        <f>E17+E22+E27+E32+E37+E42</f>
        <v>0</v>
      </c>
      <c r="F43" s="383"/>
      <c r="G43" s="383">
        <f>G17+G22+G27+G32+G37+G42</f>
        <v>0</v>
      </c>
      <c r="H43" s="384"/>
    </row>
    <row r="44" spans="1:8" ht="17.25" customHeight="1">
      <c r="A44" s="385">
        <v>20000</v>
      </c>
      <c r="B44" s="423" t="s">
        <v>30</v>
      </c>
      <c r="C44" s="424"/>
      <c r="D44" s="424"/>
      <c r="E44" s="424"/>
      <c r="F44" s="424"/>
      <c r="G44" s="424"/>
      <c r="H44" s="424"/>
    </row>
    <row r="45" spans="1:8" ht="25.5" customHeight="1">
      <c r="A45" s="351">
        <v>21000</v>
      </c>
      <c r="B45" s="386" t="s">
        <v>31</v>
      </c>
      <c r="C45" s="386"/>
      <c r="D45" s="353"/>
      <c r="E45" s="353"/>
      <c r="F45" s="353"/>
      <c r="G45" s="353"/>
      <c r="H45" s="354"/>
    </row>
    <row r="46" spans="1:8" ht="17.25" customHeight="1">
      <c r="A46" s="355"/>
      <c r="B46" s="355">
        <f>B39</f>
        <v>250100</v>
      </c>
      <c r="C46" s="355"/>
      <c r="D46" s="356"/>
      <c r="E46" s="356"/>
      <c r="F46" s="356"/>
      <c r="G46" s="356"/>
      <c r="H46" s="370"/>
    </row>
    <row r="47" spans="1:8" ht="17.25" customHeight="1">
      <c r="A47" s="355"/>
      <c r="B47" s="355">
        <f>B40</f>
        <v>250200</v>
      </c>
      <c r="C47" s="359"/>
      <c r="D47" s="360"/>
      <c r="E47" s="360"/>
      <c r="F47" s="360"/>
      <c r="G47" s="360"/>
      <c r="H47" s="387"/>
    </row>
    <row r="48" spans="1:8" ht="17.25" customHeight="1">
      <c r="A48" s="355"/>
      <c r="B48" s="355">
        <f>B41</f>
        <v>250300</v>
      </c>
      <c r="C48" s="359"/>
      <c r="D48" s="360"/>
      <c r="E48" s="360"/>
      <c r="F48" s="360"/>
      <c r="G48" s="360"/>
      <c r="H48" s="387"/>
    </row>
    <row r="49" spans="1:8" ht="25.5">
      <c r="A49" s="362"/>
      <c r="B49" s="363" t="s">
        <v>32</v>
      </c>
      <c r="C49" s="363"/>
      <c r="D49" s="364">
        <f>SUM(D46:D48)</f>
        <v>0</v>
      </c>
      <c r="E49" s="364">
        <f>SUM(E46:E48)</f>
        <v>0</v>
      </c>
      <c r="F49" s="364"/>
      <c r="G49" s="364">
        <f>SUM(G46:G48)</f>
        <v>0</v>
      </c>
      <c r="H49" s="371"/>
    </row>
    <row r="50" spans="1:8" ht="17.25" customHeight="1">
      <c r="A50" s="366">
        <v>23000</v>
      </c>
      <c r="B50" s="381" t="s">
        <v>33</v>
      </c>
      <c r="C50" s="381"/>
      <c r="D50" s="373"/>
      <c r="E50" s="373"/>
      <c r="F50" s="373"/>
      <c r="G50" s="373"/>
      <c r="H50" s="374"/>
    </row>
    <row r="51" spans="1:8" ht="17.25" customHeight="1">
      <c r="A51" s="355"/>
      <c r="B51" s="355">
        <f>B46</f>
        <v>250100</v>
      </c>
      <c r="C51" s="355"/>
      <c r="D51" s="356"/>
      <c r="E51" s="356"/>
      <c r="F51" s="356"/>
      <c r="G51" s="356"/>
      <c r="H51" s="370"/>
    </row>
    <row r="52" spans="1:8" ht="17.25" customHeight="1">
      <c r="A52" s="355"/>
      <c r="B52" s="355">
        <f>B47</f>
        <v>250200</v>
      </c>
      <c r="C52" s="359"/>
      <c r="D52" s="360"/>
      <c r="E52" s="360"/>
      <c r="F52" s="360"/>
      <c r="G52" s="360"/>
      <c r="H52" s="370"/>
    </row>
    <row r="53" spans="1:8" ht="17.25" customHeight="1">
      <c r="A53" s="355"/>
      <c r="B53" s="355">
        <f>B48</f>
        <v>250300</v>
      </c>
      <c r="C53" s="359"/>
      <c r="D53" s="360"/>
      <c r="E53" s="360"/>
      <c r="F53" s="360"/>
      <c r="G53" s="360"/>
      <c r="H53" s="387"/>
    </row>
    <row r="54" spans="1:8" ht="17.25" customHeight="1">
      <c r="A54" s="362"/>
      <c r="B54" s="363" t="s">
        <v>34</v>
      </c>
      <c r="C54" s="363"/>
      <c r="D54" s="364">
        <f>SUM(D51:D53)</f>
        <v>0</v>
      </c>
      <c r="E54" s="364">
        <f>SUM(E51:E53)</f>
        <v>0</v>
      </c>
      <c r="F54" s="364"/>
      <c r="G54" s="364">
        <f>SUM(G51:G53)</f>
        <v>0</v>
      </c>
      <c r="H54" s="371"/>
    </row>
    <row r="55" spans="1:8" ht="17.25" customHeight="1">
      <c r="A55" s="366">
        <v>24000</v>
      </c>
      <c r="B55" s="381" t="s">
        <v>35</v>
      </c>
      <c r="C55" s="381"/>
      <c r="D55" s="373"/>
      <c r="E55" s="373"/>
      <c r="F55" s="373"/>
      <c r="G55" s="373"/>
      <c r="H55" s="374"/>
    </row>
    <row r="56" spans="1:8" ht="17.25" customHeight="1">
      <c r="A56" s="355"/>
      <c r="B56" s="355">
        <f>B51</f>
        <v>250100</v>
      </c>
      <c r="C56" s="355"/>
      <c r="D56" s="356"/>
      <c r="E56" s="356"/>
      <c r="F56" s="356"/>
      <c r="G56" s="356"/>
      <c r="H56" s="370"/>
    </row>
    <row r="57" spans="1:8" ht="17.25" customHeight="1">
      <c r="A57" s="355"/>
      <c r="B57" s="355">
        <f>B52</f>
        <v>250200</v>
      </c>
      <c r="C57" s="359"/>
      <c r="D57" s="360"/>
      <c r="E57" s="360"/>
      <c r="F57" s="360"/>
      <c r="G57" s="360"/>
      <c r="H57" s="387"/>
    </row>
    <row r="58" spans="1:8" ht="17.25" customHeight="1">
      <c r="A58" s="355"/>
      <c r="B58" s="355">
        <f>B53</f>
        <v>250300</v>
      </c>
      <c r="C58" s="359"/>
      <c r="D58" s="360"/>
      <c r="E58" s="360"/>
      <c r="F58" s="360"/>
      <c r="G58" s="360"/>
      <c r="H58" s="387"/>
    </row>
    <row r="59" spans="1:8" ht="17.25" customHeight="1">
      <c r="A59" s="362"/>
      <c r="B59" s="363" t="s">
        <v>36</v>
      </c>
      <c r="C59" s="363"/>
      <c r="D59" s="364">
        <f>SUM(D56:D58)</f>
        <v>0</v>
      </c>
      <c r="E59" s="364">
        <f>SUM(E56:E58)</f>
        <v>0</v>
      </c>
      <c r="F59" s="364"/>
      <c r="G59" s="364">
        <f>SUM(G56:G58)</f>
        <v>0</v>
      </c>
      <c r="H59" s="371"/>
    </row>
    <row r="60" spans="1:8" ht="17.25" customHeight="1">
      <c r="A60" s="366">
        <v>26000</v>
      </c>
      <c r="B60" s="381" t="s">
        <v>37</v>
      </c>
      <c r="C60" s="381"/>
      <c r="D60" s="373"/>
      <c r="E60" s="373"/>
      <c r="F60" s="373"/>
      <c r="G60" s="373"/>
      <c r="H60" s="374"/>
    </row>
    <row r="61" spans="1:8" ht="17.25" customHeight="1">
      <c r="A61" s="355"/>
      <c r="B61" s="355">
        <f>B56</f>
        <v>250100</v>
      </c>
      <c r="C61" s="355"/>
      <c r="D61" s="356"/>
      <c r="E61" s="356"/>
      <c r="F61" s="356"/>
      <c r="G61" s="356"/>
      <c r="H61" s="370"/>
    </row>
    <row r="62" spans="1:8" ht="17.25" customHeight="1">
      <c r="A62" s="355"/>
      <c r="B62" s="355">
        <f>B57</f>
        <v>250200</v>
      </c>
      <c r="C62" s="359"/>
      <c r="D62" s="360"/>
      <c r="E62" s="360"/>
      <c r="F62" s="360"/>
      <c r="G62" s="360"/>
      <c r="H62" s="387"/>
    </row>
    <row r="63" spans="1:8" ht="17.25" customHeight="1">
      <c r="A63" s="355"/>
      <c r="B63" s="355">
        <f>B58</f>
        <v>250300</v>
      </c>
      <c r="C63" s="359"/>
      <c r="D63" s="360"/>
      <c r="E63" s="360"/>
      <c r="F63" s="360"/>
      <c r="G63" s="360"/>
      <c r="H63" s="387"/>
    </row>
    <row r="64" spans="1:8" ht="17.25" customHeight="1">
      <c r="A64" s="388"/>
      <c r="B64" s="389" t="s">
        <v>38</v>
      </c>
      <c r="C64" s="390"/>
      <c r="D64" s="364">
        <f>SUM(D61:D63)</f>
        <v>0</v>
      </c>
      <c r="E64" s="364">
        <f>SUM(E61:E63)</f>
        <v>0</v>
      </c>
      <c r="F64" s="364"/>
      <c r="G64" s="364">
        <f>SUM(G61:G63)</f>
        <v>0</v>
      </c>
      <c r="H64" s="371"/>
    </row>
    <row r="65" spans="1:8" ht="17.25" customHeight="1">
      <c r="A65" s="366">
        <v>27000</v>
      </c>
      <c r="B65" s="381" t="s">
        <v>39</v>
      </c>
      <c r="C65" s="381"/>
      <c r="D65" s="373"/>
      <c r="E65" s="373"/>
      <c r="F65" s="373"/>
      <c r="G65" s="373"/>
      <c r="H65" s="374"/>
    </row>
    <row r="66" spans="1:8" ht="17.25" customHeight="1">
      <c r="A66" s="355"/>
      <c r="B66" s="355">
        <f>B61</f>
        <v>250100</v>
      </c>
      <c r="C66" s="355"/>
      <c r="D66" s="356"/>
      <c r="E66" s="356"/>
      <c r="F66" s="356"/>
      <c r="G66" s="356"/>
      <c r="H66" s="370"/>
    </row>
    <row r="67" spans="1:8" ht="17.25" customHeight="1">
      <c r="A67" s="355"/>
      <c r="B67" s="355">
        <f>B62</f>
        <v>250200</v>
      </c>
      <c r="C67" s="359"/>
      <c r="D67" s="360"/>
      <c r="E67" s="360"/>
      <c r="F67" s="360"/>
      <c r="G67" s="360"/>
      <c r="H67" s="387"/>
    </row>
    <row r="68" spans="1:8" ht="17.25" customHeight="1">
      <c r="A68" s="355"/>
      <c r="B68" s="355">
        <f>B63</f>
        <v>250300</v>
      </c>
      <c r="C68" s="359"/>
      <c r="D68" s="360"/>
      <c r="E68" s="360"/>
      <c r="F68" s="360"/>
      <c r="G68" s="360"/>
      <c r="H68" s="387"/>
    </row>
    <row r="69" spans="1:8" ht="25.5">
      <c r="A69" s="362"/>
      <c r="B69" s="363" t="s">
        <v>40</v>
      </c>
      <c r="C69" s="363"/>
      <c r="D69" s="364">
        <f>SUM(D66:D68)</f>
        <v>0</v>
      </c>
      <c r="E69" s="364">
        <f>SUM(E66:E68)</f>
        <v>0</v>
      </c>
      <c r="F69" s="364"/>
      <c r="G69" s="364">
        <f>SUM(G66:G68)</f>
        <v>0</v>
      </c>
      <c r="H69" s="371"/>
    </row>
    <row r="70" spans="1:8" ht="25.5">
      <c r="A70" s="366">
        <v>28000</v>
      </c>
      <c r="B70" s="381" t="s">
        <v>41</v>
      </c>
      <c r="C70" s="381"/>
      <c r="D70" s="373"/>
      <c r="E70" s="373"/>
      <c r="F70" s="373"/>
      <c r="G70" s="373"/>
      <c r="H70" s="374"/>
    </row>
    <row r="71" spans="1:8" ht="17.25" customHeight="1">
      <c r="A71" s="355"/>
      <c r="B71" s="355">
        <f>B66</f>
        <v>250100</v>
      </c>
      <c r="C71" s="355"/>
      <c r="D71" s="356"/>
      <c r="E71" s="356"/>
      <c r="F71" s="356"/>
      <c r="G71" s="356"/>
      <c r="H71" s="370"/>
    </row>
    <row r="72" spans="1:8" ht="17.25" customHeight="1">
      <c r="A72" s="355"/>
      <c r="B72" s="355">
        <f>B67</f>
        <v>250200</v>
      </c>
      <c r="C72" s="359"/>
      <c r="D72" s="360"/>
      <c r="E72" s="360"/>
      <c r="F72" s="360"/>
      <c r="G72" s="360"/>
      <c r="H72" s="387"/>
    </row>
    <row r="73" spans="1:8" ht="17.25" customHeight="1">
      <c r="A73" s="355"/>
      <c r="B73" s="355">
        <f>B68</f>
        <v>250300</v>
      </c>
      <c r="C73" s="359"/>
      <c r="D73" s="360"/>
      <c r="E73" s="360"/>
      <c r="F73" s="360"/>
      <c r="G73" s="360"/>
      <c r="H73" s="387"/>
    </row>
    <row r="74" spans="1:8" ht="25.5">
      <c r="A74" s="362"/>
      <c r="B74" s="363" t="s">
        <v>42</v>
      </c>
      <c r="C74" s="363"/>
      <c r="D74" s="364">
        <f>SUM(D71:D73)</f>
        <v>0</v>
      </c>
      <c r="E74" s="364">
        <f>SUM(E71:E73)</f>
        <v>0</v>
      </c>
      <c r="F74" s="364"/>
      <c r="G74" s="364">
        <f>SUM(G71:G73)</f>
        <v>0</v>
      </c>
      <c r="H74" s="371"/>
    </row>
    <row r="75" spans="1:8" ht="38.25" customHeight="1">
      <c r="A75" s="366">
        <v>29000</v>
      </c>
      <c r="B75" s="381" t="s">
        <v>43</v>
      </c>
      <c r="C75" s="392"/>
      <c r="D75" s="353"/>
      <c r="E75" s="353"/>
      <c r="F75" s="353"/>
      <c r="G75" s="353"/>
      <c r="H75" s="354"/>
    </row>
    <row r="76" spans="1:8" ht="17.25" customHeight="1">
      <c r="A76" s="355"/>
      <c r="B76" s="355">
        <f>B71</f>
        <v>250100</v>
      </c>
      <c r="C76" s="355"/>
      <c r="D76" s="356"/>
      <c r="E76" s="356"/>
      <c r="F76" s="356"/>
      <c r="G76" s="356"/>
      <c r="H76" s="370"/>
    </row>
    <row r="77" spans="1:8" ht="17.25" customHeight="1">
      <c r="A77" s="355"/>
      <c r="B77" s="355">
        <f>B72</f>
        <v>250200</v>
      </c>
      <c r="C77" s="359"/>
      <c r="D77" s="360"/>
      <c r="E77" s="360"/>
      <c r="F77" s="360"/>
      <c r="G77" s="360"/>
      <c r="H77" s="387"/>
    </row>
    <row r="78" spans="1:8" ht="17.25" customHeight="1">
      <c r="A78" s="355"/>
      <c r="B78" s="355">
        <f>B73</f>
        <v>250300</v>
      </c>
      <c r="C78" s="359"/>
      <c r="D78" s="360"/>
      <c r="E78" s="360"/>
      <c r="F78" s="360"/>
      <c r="G78" s="360"/>
      <c r="H78" s="387"/>
    </row>
    <row r="79" spans="1:8" ht="38.25">
      <c r="A79" s="355"/>
      <c r="B79" s="393" t="s">
        <v>44</v>
      </c>
      <c r="C79" s="394"/>
      <c r="D79" s="364">
        <f>SUM(D76:D78)</f>
        <v>0</v>
      </c>
      <c r="E79" s="364">
        <f>SUM(E76:E78)</f>
        <v>0</v>
      </c>
      <c r="F79" s="364"/>
      <c r="G79" s="364">
        <f>SUM(G76:G78)</f>
        <v>0</v>
      </c>
      <c r="H79" s="371"/>
    </row>
    <row r="80" spans="1:8" ht="17.25" customHeight="1">
      <c r="A80" s="431" t="s">
        <v>45</v>
      </c>
      <c r="B80" s="432"/>
      <c r="C80" s="395"/>
      <c r="D80" s="364">
        <f>D49+D54+D59+D64+D69+D74+D79</f>
        <v>0</v>
      </c>
      <c r="E80" s="364">
        <f>E49+E54+E59+E64+E69+E74+E79</f>
        <v>0</v>
      </c>
      <c r="F80" s="364"/>
      <c r="G80" s="364">
        <f>G49+G54+G59+G64+G69+G74+G79</f>
        <v>0</v>
      </c>
      <c r="H80" s="396"/>
    </row>
    <row r="81" spans="1:8" ht="17.25" customHeight="1">
      <c r="A81" s="385">
        <v>30000</v>
      </c>
      <c r="B81" s="423" t="s">
        <v>46</v>
      </c>
      <c r="C81" s="424"/>
      <c r="D81" s="424"/>
      <c r="E81" s="424"/>
      <c r="F81" s="424"/>
      <c r="G81" s="424"/>
      <c r="H81" s="424"/>
    </row>
    <row r="82" spans="1:8" ht="17.25" customHeight="1">
      <c r="A82" s="351">
        <v>32000</v>
      </c>
      <c r="B82" s="386" t="s">
        <v>47</v>
      </c>
      <c r="C82" s="386"/>
      <c r="D82" s="353"/>
      <c r="E82" s="353"/>
      <c r="F82" s="353"/>
      <c r="G82" s="353"/>
      <c r="H82" s="354"/>
    </row>
    <row r="83" spans="1:8" ht="17.25" customHeight="1">
      <c r="A83" s="355"/>
      <c r="B83" s="355">
        <f>B76</f>
        <v>250100</v>
      </c>
      <c r="C83" s="355"/>
      <c r="D83" s="356"/>
      <c r="E83" s="356"/>
      <c r="F83" s="356"/>
      <c r="G83" s="356"/>
      <c r="H83" s="370"/>
    </row>
    <row r="84" spans="1:8" ht="17.25" customHeight="1">
      <c r="A84" s="355"/>
      <c r="B84" s="355">
        <f>B77</f>
        <v>250200</v>
      </c>
      <c r="C84" s="359"/>
      <c r="D84" s="360"/>
      <c r="E84" s="360"/>
      <c r="F84" s="360"/>
      <c r="G84" s="360"/>
      <c r="H84" s="387"/>
    </row>
    <row r="85" spans="1:8" ht="17.25" customHeight="1">
      <c r="A85" s="355"/>
      <c r="B85" s="355">
        <f>B78</f>
        <v>250300</v>
      </c>
      <c r="C85" s="359"/>
      <c r="D85" s="360"/>
      <c r="E85" s="360"/>
      <c r="F85" s="360"/>
      <c r="G85" s="360"/>
      <c r="H85" s="387"/>
    </row>
    <row r="86" spans="1:8" ht="17.25" customHeight="1">
      <c r="A86" s="362"/>
      <c r="B86" s="363" t="s">
        <v>48</v>
      </c>
      <c r="C86" s="363"/>
      <c r="D86" s="364">
        <f>SUM(D83:D85)</f>
        <v>0</v>
      </c>
      <c r="E86" s="364">
        <f>SUM(E83:E85)</f>
        <v>0</v>
      </c>
      <c r="F86" s="364"/>
      <c r="G86" s="364">
        <f>SUM(G83:G85)</f>
        <v>0</v>
      </c>
      <c r="H86" s="371"/>
    </row>
    <row r="87" spans="1:8" ht="25.5" customHeight="1">
      <c r="A87" s="366">
        <v>33000</v>
      </c>
      <c r="B87" s="372" t="s">
        <v>49</v>
      </c>
      <c r="C87" s="372"/>
      <c r="D87" s="373"/>
      <c r="E87" s="373"/>
      <c r="F87" s="373"/>
      <c r="G87" s="373"/>
      <c r="H87" s="374"/>
    </row>
    <row r="88" spans="1:8" ht="17.25" customHeight="1">
      <c r="A88" s="355"/>
      <c r="B88" s="355">
        <f>B83</f>
        <v>250100</v>
      </c>
      <c r="C88" s="355"/>
      <c r="D88" s="356"/>
      <c r="E88" s="356"/>
      <c r="F88" s="356"/>
      <c r="G88" s="356"/>
      <c r="H88" s="370"/>
    </row>
    <row r="89" spans="1:8" ht="17.25" customHeight="1">
      <c r="A89" s="355"/>
      <c r="B89" s="355">
        <f>B84</f>
        <v>250200</v>
      </c>
      <c r="C89" s="359"/>
      <c r="D89" s="360"/>
      <c r="E89" s="360"/>
      <c r="F89" s="360"/>
      <c r="G89" s="360"/>
      <c r="H89" s="387"/>
    </row>
    <row r="90" spans="1:8" ht="17.25" customHeight="1">
      <c r="A90" s="355"/>
      <c r="B90" s="355">
        <f>B85</f>
        <v>250300</v>
      </c>
      <c r="C90" s="359"/>
      <c r="D90" s="360"/>
      <c r="E90" s="360"/>
      <c r="F90" s="360"/>
      <c r="G90" s="360"/>
      <c r="H90" s="387"/>
    </row>
    <row r="91" spans="1:8" ht="27" customHeight="1">
      <c r="A91" s="362"/>
      <c r="B91" s="363" t="s">
        <v>50</v>
      </c>
      <c r="C91" s="363"/>
      <c r="D91" s="364">
        <f>SUM(D88:D90)</f>
        <v>0</v>
      </c>
      <c r="E91" s="364">
        <f>SUM(E88:E90)</f>
        <v>0</v>
      </c>
      <c r="F91" s="364"/>
      <c r="G91" s="364">
        <f>SUM(G88:G90)</f>
        <v>0</v>
      </c>
      <c r="H91" s="371"/>
    </row>
    <row r="92" spans="1:8" ht="17.25" customHeight="1">
      <c r="A92" s="366">
        <v>34000</v>
      </c>
      <c r="B92" s="372" t="s">
        <v>51</v>
      </c>
      <c r="C92" s="372"/>
      <c r="D92" s="373"/>
      <c r="E92" s="373"/>
      <c r="F92" s="373"/>
      <c r="G92" s="373"/>
      <c r="H92" s="374"/>
    </row>
    <row r="93" spans="1:8" ht="17.25" customHeight="1">
      <c r="A93" s="355"/>
      <c r="B93" s="355">
        <f>B88</f>
        <v>250100</v>
      </c>
      <c r="C93" s="355"/>
      <c r="D93" s="356"/>
      <c r="E93" s="356"/>
      <c r="F93" s="356"/>
      <c r="G93" s="356"/>
      <c r="H93" s="370"/>
    </row>
    <row r="94" spans="1:8" ht="17.25" customHeight="1">
      <c r="A94" s="355"/>
      <c r="B94" s="355">
        <f>B89</f>
        <v>250200</v>
      </c>
      <c r="C94" s="359"/>
      <c r="D94" s="360"/>
      <c r="E94" s="360"/>
      <c r="F94" s="360"/>
      <c r="G94" s="360"/>
      <c r="H94" s="387"/>
    </row>
    <row r="95" spans="1:8" ht="17.25" customHeight="1">
      <c r="A95" s="355"/>
      <c r="B95" s="355">
        <f>B90</f>
        <v>250300</v>
      </c>
      <c r="C95" s="359"/>
      <c r="D95" s="360"/>
      <c r="E95" s="360"/>
      <c r="F95" s="360"/>
      <c r="G95" s="360"/>
      <c r="H95" s="387"/>
    </row>
    <row r="96" spans="1:8" ht="17.25" customHeight="1">
      <c r="A96" s="362"/>
      <c r="B96" s="363" t="s">
        <v>52</v>
      </c>
      <c r="C96" s="363"/>
      <c r="D96" s="364">
        <f>SUM(D93:D95)</f>
        <v>0</v>
      </c>
      <c r="E96" s="364">
        <f>SUM(E93:E95)</f>
        <v>0</v>
      </c>
      <c r="F96" s="364"/>
      <c r="G96" s="364">
        <f>SUM(G93:G95)</f>
        <v>0</v>
      </c>
      <c r="H96" s="371"/>
    </row>
    <row r="97" spans="1:8" ht="17.25" customHeight="1">
      <c r="A97" s="366">
        <v>35000</v>
      </c>
      <c r="B97" s="372" t="s">
        <v>53</v>
      </c>
      <c r="C97" s="372"/>
      <c r="D97" s="373"/>
      <c r="E97" s="373"/>
      <c r="F97" s="373"/>
      <c r="G97" s="373"/>
      <c r="H97" s="374"/>
    </row>
    <row r="98" spans="1:8" ht="17.25" customHeight="1">
      <c r="A98" s="355"/>
      <c r="B98" s="355">
        <f>B93</f>
        <v>250100</v>
      </c>
      <c r="C98" s="355"/>
      <c r="D98" s="356"/>
      <c r="E98" s="356"/>
      <c r="F98" s="356"/>
      <c r="G98" s="356"/>
      <c r="H98" s="370"/>
    </row>
    <row r="99" spans="1:8" ht="17.25" customHeight="1">
      <c r="A99" s="355"/>
      <c r="B99" s="355">
        <f>B94</f>
        <v>250200</v>
      </c>
      <c r="C99" s="359"/>
      <c r="D99" s="360"/>
      <c r="E99" s="360"/>
      <c r="F99" s="360"/>
      <c r="G99" s="360"/>
      <c r="H99" s="387"/>
    </row>
    <row r="100" spans="1:8" ht="17.25" customHeight="1">
      <c r="A100" s="355"/>
      <c r="B100" s="355">
        <f>B95</f>
        <v>250300</v>
      </c>
      <c r="C100" s="359"/>
      <c r="D100" s="360"/>
      <c r="E100" s="360"/>
      <c r="F100" s="360"/>
      <c r="G100" s="360"/>
      <c r="H100" s="387"/>
    </row>
    <row r="101" spans="1:8" ht="26.25" customHeight="1">
      <c r="A101" s="362"/>
      <c r="B101" s="363" t="s">
        <v>54</v>
      </c>
      <c r="C101" s="363"/>
      <c r="D101" s="364">
        <f>SUM(D98:D100)</f>
        <v>0</v>
      </c>
      <c r="E101" s="364">
        <f>SUM(E98:E100)</f>
        <v>0</v>
      </c>
      <c r="F101" s="364"/>
      <c r="G101" s="364">
        <f>SUM(G98:G100)</f>
        <v>0</v>
      </c>
      <c r="H101" s="371"/>
    </row>
    <row r="102" spans="1:8" ht="17.25" customHeight="1">
      <c r="A102" s="366">
        <v>36000</v>
      </c>
      <c r="B102" s="372" t="s">
        <v>55</v>
      </c>
      <c r="C102" s="372"/>
      <c r="D102" s="373"/>
      <c r="E102" s="373"/>
      <c r="F102" s="373"/>
      <c r="G102" s="373"/>
      <c r="H102" s="374"/>
    </row>
    <row r="103" spans="1:8" ht="17.25" customHeight="1">
      <c r="A103" s="355"/>
      <c r="B103" s="355">
        <f>B98</f>
        <v>250100</v>
      </c>
      <c r="C103" s="355"/>
      <c r="D103" s="356"/>
      <c r="E103" s="356"/>
      <c r="F103" s="356"/>
      <c r="G103" s="356"/>
      <c r="H103" s="370"/>
    </row>
    <row r="104" spans="1:8" ht="17.25" customHeight="1">
      <c r="A104" s="355"/>
      <c r="B104" s="355">
        <f>B99</f>
        <v>250200</v>
      </c>
      <c r="C104" s="359"/>
      <c r="D104" s="360"/>
      <c r="E104" s="360"/>
      <c r="F104" s="360"/>
      <c r="G104" s="360"/>
      <c r="H104" s="387"/>
    </row>
    <row r="105" spans="1:8" ht="17.25" customHeight="1">
      <c r="A105" s="355"/>
      <c r="B105" s="355">
        <f>B100</f>
        <v>250300</v>
      </c>
      <c r="C105" s="359"/>
      <c r="D105" s="360"/>
      <c r="E105" s="360"/>
      <c r="F105" s="360"/>
      <c r="G105" s="360"/>
      <c r="H105" s="387"/>
    </row>
    <row r="106" spans="1:8" ht="17.25" customHeight="1">
      <c r="A106" s="355"/>
      <c r="B106" s="393" t="s">
        <v>56</v>
      </c>
      <c r="C106" s="394"/>
      <c r="D106" s="364">
        <f>SUM(D103:D105)</f>
        <v>0</v>
      </c>
      <c r="E106" s="364">
        <f>SUM(E103:E105)</f>
        <v>0</v>
      </c>
      <c r="F106" s="364"/>
      <c r="G106" s="364">
        <f>SUM(G103:G105)</f>
        <v>0</v>
      </c>
      <c r="H106" s="371"/>
    </row>
    <row r="107" spans="1:8" ht="17.25" customHeight="1">
      <c r="A107" s="431" t="s">
        <v>57</v>
      </c>
      <c r="B107" s="432"/>
      <c r="C107" s="395"/>
      <c r="D107" s="364">
        <f>D86+D91+D96+D106</f>
        <v>0</v>
      </c>
      <c r="E107" s="364">
        <f>E86+E91+E96+E106</f>
        <v>0</v>
      </c>
      <c r="F107" s="364"/>
      <c r="G107" s="364">
        <f>G86+G91+G96+G106</f>
        <v>0</v>
      </c>
      <c r="H107" s="396"/>
    </row>
    <row r="108" spans="1:8" ht="17.25" customHeight="1">
      <c r="A108" s="385">
        <v>40000</v>
      </c>
      <c r="B108" s="423" t="s">
        <v>58</v>
      </c>
      <c r="C108" s="424"/>
      <c r="D108" s="424"/>
      <c r="E108" s="424"/>
      <c r="F108" s="424"/>
      <c r="G108" s="424"/>
      <c r="H108" s="424"/>
    </row>
    <row r="109" spans="1:8" ht="17.25" customHeight="1">
      <c r="A109" s="351">
        <v>42000</v>
      </c>
      <c r="B109" s="386" t="s">
        <v>59</v>
      </c>
      <c r="C109" s="386"/>
      <c r="D109" s="353"/>
      <c r="E109" s="353"/>
      <c r="F109" s="353"/>
      <c r="G109" s="353"/>
      <c r="H109" s="354"/>
    </row>
    <row r="110" spans="1:8" ht="17.25" customHeight="1">
      <c r="A110" s="355"/>
      <c r="B110" s="355">
        <f>B103</f>
        <v>250100</v>
      </c>
      <c r="C110" s="355"/>
      <c r="D110" s="356"/>
      <c r="E110" s="356"/>
      <c r="F110" s="356"/>
      <c r="G110" s="356"/>
      <c r="H110" s="370"/>
    </row>
    <row r="111" spans="1:8" ht="17.25" customHeight="1">
      <c r="A111" s="355"/>
      <c r="B111" s="355">
        <f>B104</f>
        <v>250200</v>
      </c>
      <c r="C111" s="359"/>
      <c r="D111" s="360"/>
      <c r="E111" s="360"/>
      <c r="F111" s="360"/>
      <c r="G111" s="360"/>
      <c r="H111" s="387"/>
    </row>
    <row r="112" spans="1:8" ht="17.25" customHeight="1">
      <c r="A112" s="355"/>
      <c r="B112" s="355">
        <f>B105</f>
        <v>250300</v>
      </c>
      <c r="C112" s="359"/>
      <c r="D112" s="360"/>
      <c r="E112" s="360"/>
      <c r="F112" s="360"/>
      <c r="G112" s="360"/>
      <c r="H112" s="387"/>
    </row>
    <row r="113" spans="1:8" ht="17.25" customHeight="1">
      <c r="A113" s="362"/>
      <c r="B113" s="363" t="s">
        <v>60</v>
      </c>
      <c r="C113" s="363"/>
      <c r="D113" s="364">
        <f>SUM(D110:D112)</f>
        <v>0</v>
      </c>
      <c r="E113" s="364">
        <f>SUM(E110:E112)</f>
        <v>0</v>
      </c>
      <c r="F113" s="364"/>
      <c r="G113" s="364">
        <f>SUM(G110:G112)</f>
        <v>0</v>
      </c>
      <c r="H113" s="371"/>
    </row>
    <row r="114" spans="1:8" ht="17.25" customHeight="1">
      <c r="A114" s="366">
        <v>47000</v>
      </c>
      <c r="B114" s="381" t="s">
        <v>61</v>
      </c>
      <c r="C114" s="381"/>
      <c r="D114" s="373"/>
      <c r="E114" s="373"/>
      <c r="F114" s="373"/>
      <c r="G114" s="373"/>
      <c r="H114" s="374"/>
    </row>
    <row r="115" spans="1:8" ht="17.25" customHeight="1">
      <c r="A115" s="355"/>
      <c r="B115" s="355">
        <f>B110</f>
        <v>250100</v>
      </c>
      <c r="C115" s="355"/>
      <c r="D115" s="356"/>
      <c r="E115" s="356"/>
      <c r="F115" s="356"/>
      <c r="G115" s="356"/>
      <c r="H115" s="370"/>
    </row>
    <row r="116" spans="1:8" ht="17.25" customHeight="1">
      <c r="A116" s="355"/>
      <c r="B116" s="355">
        <f>B111</f>
        <v>250200</v>
      </c>
      <c r="C116" s="359"/>
      <c r="D116" s="360"/>
      <c r="E116" s="360"/>
      <c r="F116" s="360"/>
      <c r="G116" s="360"/>
      <c r="H116" s="387"/>
    </row>
    <row r="117" spans="1:8" ht="17.25" customHeight="1">
      <c r="A117" s="355"/>
      <c r="B117" s="355">
        <f>B112</f>
        <v>250300</v>
      </c>
      <c r="C117" s="359"/>
      <c r="D117" s="360"/>
      <c r="E117" s="360"/>
      <c r="F117" s="360"/>
      <c r="G117" s="360"/>
      <c r="H117" s="387"/>
    </row>
    <row r="118" spans="1:8" ht="17.25" customHeight="1">
      <c r="A118" s="362"/>
      <c r="B118" s="363" t="s">
        <v>62</v>
      </c>
      <c r="C118" s="363"/>
      <c r="D118" s="364">
        <f>SUM(D115:D117)</f>
        <v>0</v>
      </c>
      <c r="E118" s="364">
        <f>SUM(E115:E117)</f>
        <v>0</v>
      </c>
      <c r="F118" s="364"/>
      <c r="G118" s="364">
        <f>SUM(G115:G117)</f>
        <v>0</v>
      </c>
      <c r="H118" s="371"/>
    </row>
    <row r="119" spans="1:8" ht="17.25" customHeight="1">
      <c r="A119" s="366">
        <v>48000</v>
      </c>
      <c r="B119" s="381" t="s">
        <v>63</v>
      </c>
      <c r="C119" s="392"/>
      <c r="D119" s="353"/>
      <c r="E119" s="353"/>
      <c r="F119" s="353"/>
      <c r="G119" s="353"/>
      <c r="H119" s="354"/>
    </row>
    <row r="120" spans="1:8" ht="17.25" customHeight="1">
      <c r="A120" s="355"/>
      <c r="B120" s="355">
        <f>B115</f>
        <v>250100</v>
      </c>
      <c r="C120" s="355"/>
      <c r="D120" s="356"/>
      <c r="E120" s="356"/>
      <c r="F120" s="356"/>
      <c r="G120" s="356"/>
      <c r="H120" s="370"/>
    </row>
    <row r="121" spans="1:8" ht="17.25" customHeight="1">
      <c r="A121" s="355"/>
      <c r="B121" s="355">
        <f>B116</f>
        <v>250200</v>
      </c>
      <c r="C121" s="359"/>
      <c r="D121" s="360"/>
      <c r="E121" s="360"/>
      <c r="F121" s="360"/>
      <c r="G121" s="360"/>
      <c r="H121" s="387"/>
    </row>
    <row r="122" spans="1:8" ht="17.25" customHeight="1">
      <c r="A122" s="355"/>
      <c r="B122" s="355">
        <f>B117</f>
        <v>250300</v>
      </c>
      <c r="C122" s="359"/>
      <c r="D122" s="360"/>
      <c r="E122" s="360"/>
      <c r="F122" s="360"/>
      <c r="G122" s="360"/>
      <c r="H122" s="387"/>
    </row>
    <row r="123" spans="1:8" ht="17.25" customHeight="1">
      <c r="A123" s="362"/>
      <c r="B123" s="363" t="s">
        <v>64</v>
      </c>
      <c r="C123" s="363"/>
      <c r="D123" s="364">
        <f>SUM(D120:D122)</f>
        <v>0</v>
      </c>
      <c r="E123" s="364">
        <f>SUM(E120:E122)</f>
        <v>0</v>
      </c>
      <c r="F123" s="364"/>
      <c r="G123" s="364">
        <f>SUM(G120:G122)</f>
        <v>0</v>
      </c>
      <c r="H123" s="371"/>
    </row>
    <row r="124" spans="1:8" ht="36" customHeight="1">
      <c r="A124" s="425" t="s">
        <v>65</v>
      </c>
      <c r="B124" s="426"/>
      <c r="C124" s="397"/>
      <c r="D124" s="398">
        <f>D113+D118+D123</f>
        <v>0</v>
      </c>
      <c r="E124" s="398">
        <f>E113+E118+E123</f>
        <v>0</v>
      </c>
      <c r="F124" s="398"/>
      <c r="G124" s="398">
        <f>G113+G118+G123</f>
        <v>0</v>
      </c>
      <c r="H124" s="399"/>
    </row>
    <row r="125" spans="1:8" ht="34.5" customHeight="1">
      <c r="A125" s="427" t="s">
        <v>66</v>
      </c>
      <c r="B125" s="428"/>
      <c r="C125" s="400"/>
      <c r="D125" s="383">
        <f>D43+D80+D107+D124</f>
        <v>0</v>
      </c>
      <c r="E125" s="383">
        <f>E43+E80+E107+E124</f>
        <v>0</v>
      </c>
      <c r="F125" s="383"/>
      <c r="G125" s="383">
        <f>G43+G80+G107+G124</f>
        <v>0</v>
      </c>
      <c r="H125" s="401"/>
    </row>
  </sheetData>
  <mergeCells count="13">
    <mergeCell ref="A4:H4"/>
    <mergeCell ref="A5:H5"/>
    <mergeCell ref="A6:H6"/>
    <mergeCell ref="A7:H7"/>
    <mergeCell ref="B12:H12"/>
    <mergeCell ref="B108:H108"/>
    <mergeCell ref="A124:B124"/>
    <mergeCell ref="A125:B125"/>
    <mergeCell ref="A43:B43"/>
    <mergeCell ref="B44:H44"/>
    <mergeCell ref="A80:B80"/>
    <mergeCell ref="B81:H81"/>
    <mergeCell ref="A107:B107"/>
  </mergeCells>
  <pageMargins left="0.56999999999999995" right="0.19685039370078741" top="0.45" bottom="0.6" header="0.31" footer="0.51181102362204722"/>
  <pageSetup paperSize="9" scale="8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F44"/>
  <sheetViews>
    <sheetView workbookViewId="0">
      <selection activeCell="I15" sqref="I15"/>
    </sheetView>
  </sheetViews>
  <sheetFormatPr defaultColWidth="9.140625" defaultRowHeight="12.75"/>
  <cols>
    <col min="1" max="1" width="0.42578125" style="1" customWidth="1"/>
    <col min="2" max="2" width="44.42578125" style="1" customWidth="1"/>
    <col min="3" max="6" width="17.7109375" style="1" customWidth="1"/>
    <col min="7" max="16384" width="9.140625" style="1"/>
  </cols>
  <sheetData>
    <row r="2" spans="2:6" ht="15.75" customHeight="1">
      <c r="B2" s="3"/>
      <c r="C2" s="3"/>
      <c r="D2" s="3"/>
      <c r="E2" s="3"/>
      <c r="F2" s="417" t="s">
        <v>67</v>
      </c>
    </row>
    <row r="3" spans="2:6">
      <c r="B3" s="3"/>
      <c r="C3" s="3"/>
      <c r="D3" s="3"/>
      <c r="E3" s="3"/>
      <c r="F3" s="3"/>
    </row>
    <row r="4" spans="2:6">
      <c r="B4" s="446" t="s">
        <v>2</v>
      </c>
      <c r="C4" s="446"/>
      <c r="D4" s="446"/>
      <c r="E4" s="446"/>
      <c r="F4" s="446"/>
    </row>
    <row r="5" spans="2:6">
      <c r="B5" s="446" t="s">
        <v>3</v>
      </c>
      <c r="C5" s="446"/>
      <c r="D5" s="446"/>
      <c r="E5" s="446"/>
      <c r="F5" s="446"/>
    </row>
    <row r="6" spans="2:6">
      <c r="B6" s="446" t="s">
        <v>68</v>
      </c>
      <c r="C6" s="446"/>
      <c r="D6" s="446"/>
      <c r="E6" s="446"/>
      <c r="F6" s="446"/>
    </row>
    <row r="7" spans="2:6">
      <c r="B7" s="3"/>
      <c r="C7" s="3"/>
      <c r="D7" s="3"/>
      <c r="E7" s="3"/>
      <c r="F7" s="3"/>
    </row>
    <row r="8" spans="2:6">
      <c r="B8" s="3" t="s">
        <v>6</v>
      </c>
      <c r="C8" s="3"/>
      <c r="D8" s="3"/>
      <c r="E8" s="3"/>
    </row>
    <row r="9" spans="2:6">
      <c r="B9" s="3"/>
      <c r="C9" s="3"/>
      <c r="D9" s="3"/>
      <c r="E9" s="3"/>
      <c r="F9" s="3"/>
    </row>
    <row r="10" spans="2:6" ht="6" customHeight="1">
      <c r="B10" s="443" t="s">
        <v>69</v>
      </c>
      <c r="C10" s="324"/>
      <c r="D10" s="325"/>
      <c r="E10" s="326"/>
      <c r="F10" s="327"/>
    </row>
    <row r="11" spans="2:6">
      <c r="B11" s="444"/>
      <c r="C11" s="447" t="s">
        <v>70</v>
      </c>
      <c r="D11" s="440"/>
      <c r="E11" s="448" t="s">
        <v>71</v>
      </c>
      <c r="F11" s="442"/>
    </row>
    <row r="12" spans="2:6">
      <c r="B12" s="444"/>
      <c r="C12" s="439" t="s">
        <v>72</v>
      </c>
      <c r="D12" s="440"/>
      <c r="E12" s="441" t="s">
        <v>72</v>
      </c>
      <c r="F12" s="442"/>
    </row>
    <row r="13" spans="2:6" ht="6" customHeight="1">
      <c r="B13" s="444"/>
      <c r="C13" s="127"/>
      <c r="D13" s="328"/>
      <c r="E13" s="329"/>
      <c r="F13" s="330"/>
    </row>
    <row r="14" spans="2:6">
      <c r="B14" s="444"/>
      <c r="C14" s="444" t="s">
        <v>73</v>
      </c>
      <c r="D14" s="444" t="s">
        <v>74</v>
      </c>
      <c r="E14" s="444" t="s">
        <v>73</v>
      </c>
      <c r="F14" s="444" t="s">
        <v>74</v>
      </c>
    </row>
    <row r="15" spans="2:6">
      <c r="B15" s="445"/>
      <c r="C15" s="445"/>
      <c r="D15" s="445"/>
      <c r="E15" s="445"/>
      <c r="F15" s="445"/>
    </row>
    <row r="16" spans="2:6">
      <c r="B16" s="331" t="s">
        <v>75</v>
      </c>
      <c r="C16" s="332"/>
      <c r="D16" s="332"/>
      <c r="E16" s="332"/>
      <c r="F16" s="332"/>
    </row>
    <row r="17" spans="2:6">
      <c r="B17" s="333"/>
      <c r="C17" s="333"/>
      <c r="D17" s="333"/>
      <c r="E17" s="333"/>
      <c r="F17" s="333"/>
    </row>
    <row r="18" spans="2:6">
      <c r="B18" s="333" t="s">
        <v>76</v>
      </c>
      <c r="C18" s="334"/>
      <c r="D18" s="333"/>
      <c r="E18" s="333"/>
      <c r="F18" s="333"/>
    </row>
    <row r="19" spans="2:6">
      <c r="B19" s="333"/>
      <c r="C19" s="335"/>
      <c r="D19" s="333"/>
      <c r="E19" s="333"/>
      <c r="F19" s="333"/>
    </row>
    <row r="20" spans="2:6">
      <c r="B20" s="333" t="s">
        <v>77</v>
      </c>
      <c r="C20" s="335"/>
      <c r="D20" s="333"/>
      <c r="E20" s="333"/>
      <c r="F20" s="333"/>
    </row>
    <row r="21" spans="2:6">
      <c r="B21" s="333"/>
      <c r="C21" s="335"/>
      <c r="D21" s="333"/>
      <c r="E21" s="333"/>
      <c r="F21" s="333"/>
    </row>
    <row r="22" spans="2:6">
      <c r="B22" s="333" t="s">
        <v>78</v>
      </c>
      <c r="C22" s="335"/>
      <c r="D22" s="333"/>
      <c r="E22" s="333"/>
      <c r="F22" s="333"/>
    </row>
    <row r="23" spans="2:6" ht="10.5" customHeight="1">
      <c r="B23" s="333"/>
      <c r="C23" s="335"/>
      <c r="D23" s="333"/>
      <c r="E23" s="333"/>
      <c r="F23" s="333"/>
    </row>
    <row r="24" spans="2:6" ht="21" customHeight="1">
      <c r="B24" s="336" t="s">
        <v>79</v>
      </c>
      <c r="C24" s="337"/>
      <c r="D24" s="338"/>
      <c r="E24" s="338"/>
      <c r="F24" s="338"/>
    </row>
    <row r="25" spans="2:6">
      <c r="B25" s="331" t="s">
        <v>80</v>
      </c>
      <c r="C25" s="332"/>
      <c r="D25" s="332"/>
      <c r="E25" s="332"/>
      <c r="F25" s="332"/>
    </row>
    <row r="26" spans="2:6">
      <c r="B26" s="333"/>
      <c r="C26" s="333"/>
      <c r="D26" s="333"/>
      <c r="E26" s="333"/>
      <c r="F26" s="333"/>
    </row>
    <row r="27" spans="2:6">
      <c r="B27" s="333" t="s">
        <v>76</v>
      </c>
      <c r="C27" s="334"/>
      <c r="D27" s="333"/>
      <c r="E27" s="333"/>
      <c r="F27" s="333"/>
    </row>
    <row r="28" spans="2:6">
      <c r="B28" s="333"/>
      <c r="C28" s="335"/>
      <c r="D28" s="333"/>
      <c r="E28" s="333"/>
      <c r="F28" s="333"/>
    </row>
    <row r="29" spans="2:6">
      <c r="B29" s="333" t="s">
        <v>77</v>
      </c>
      <c r="C29" s="335"/>
      <c r="D29" s="333"/>
      <c r="E29" s="333"/>
      <c r="F29" s="333"/>
    </row>
    <row r="30" spans="2:6">
      <c r="B30" s="333"/>
      <c r="C30" s="335"/>
      <c r="D30" s="333"/>
      <c r="E30" s="333"/>
      <c r="F30" s="333"/>
    </row>
    <row r="31" spans="2:6">
      <c r="B31" s="333" t="s">
        <v>78</v>
      </c>
      <c r="C31" s="335"/>
      <c r="D31" s="333"/>
      <c r="E31" s="333"/>
      <c r="F31" s="333"/>
    </row>
    <row r="32" spans="2:6" ht="10.5" customHeight="1">
      <c r="B32" s="333"/>
      <c r="C32" s="335"/>
      <c r="D32" s="333"/>
      <c r="E32" s="333"/>
      <c r="F32" s="333"/>
    </row>
    <row r="33" spans="2:6" ht="21" customHeight="1">
      <c r="B33" s="336" t="s">
        <v>79</v>
      </c>
      <c r="C33" s="337"/>
      <c r="D33" s="338"/>
      <c r="E33" s="338"/>
      <c r="F33" s="338"/>
    </row>
    <row r="34" spans="2:6" ht="12" customHeight="1">
      <c r="B34" s="8"/>
      <c r="C34" s="333"/>
      <c r="D34" s="333"/>
      <c r="E34" s="333"/>
      <c r="F34" s="333"/>
    </row>
    <row r="35" spans="2:6" ht="18.75" customHeight="1">
      <c r="B35" s="333" t="s">
        <v>81</v>
      </c>
      <c r="C35" s="333"/>
      <c r="D35" s="333"/>
      <c r="E35" s="333"/>
      <c r="F35" s="333"/>
    </row>
    <row r="36" spans="2:6" ht="10.5" customHeight="1">
      <c r="B36" s="333"/>
      <c r="C36" s="333"/>
      <c r="D36" s="333"/>
      <c r="E36" s="333"/>
      <c r="F36" s="333"/>
    </row>
    <row r="37" spans="2:6">
      <c r="B37" s="339" t="s">
        <v>82</v>
      </c>
      <c r="C37" s="333"/>
      <c r="D37" s="333"/>
      <c r="E37" s="333"/>
      <c r="F37" s="333"/>
    </row>
    <row r="38" spans="2:6" ht="18" customHeight="1">
      <c r="B38" s="333" t="s">
        <v>83</v>
      </c>
      <c r="C38" s="333"/>
      <c r="D38" s="333"/>
      <c r="E38" s="333"/>
      <c r="F38" s="333"/>
    </row>
    <row r="39" spans="2:6" ht="18" customHeight="1">
      <c r="B39" s="333" t="s">
        <v>84</v>
      </c>
      <c r="C39" s="333"/>
      <c r="D39" s="333"/>
      <c r="E39" s="333"/>
      <c r="F39" s="333"/>
    </row>
    <row r="40" spans="2:6" ht="18" customHeight="1">
      <c r="B40" s="333" t="s">
        <v>85</v>
      </c>
      <c r="C40" s="333"/>
      <c r="D40" s="333"/>
      <c r="E40" s="333"/>
      <c r="F40" s="333"/>
    </row>
    <row r="41" spans="2:6" ht="18" customHeight="1">
      <c r="B41" s="333" t="s">
        <v>86</v>
      </c>
      <c r="C41" s="333"/>
      <c r="D41" s="333"/>
      <c r="E41" s="333"/>
      <c r="F41" s="333"/>
    </row>
    <row r="42" spans="2:6">
      <c r="B42" s="340"/>
      <c r="C42" s="340"/>
      <c r="D42" s="340"/>
      <c r="E42" s="340"/>
      <c r="F42" s="340"/>
    </row>
    <row r="43" spans="2:6" ht="21.75" customHeight="1">
      <c r="B43" s="35" t="s">
        <v>87</v>
      </c>
      <c r="C43" s="338"/>
      <c r="D43" s="338"/>
      <c r="E43" s="338"/>
      <c r="F43" s="338"/>
    </row>
    <row r="44" spans="2:6">
      <c r="B44" s="3"/>
      <c r="C44" s="3"/>
      <c r="D44" s="3"/>
      <c r="E44" s="3"/>
      <c r="F44" s="3"/>
    </row>
  </sheetData>
  <mergeCells count="12">
    <mergeCell ref="B4:F4"/>
    <mergeCell ref="B5:F5"/>
    <mergeCell ref="B6:F6"/>
    <mergeCell ref="C11:D11"/>
    <mergeCell ref="E11:F11"/>
    <mergeCell ref="C12:D12"/>
    <mergeCell ref="E12:F12"/>
    <mergeCell ref="B10:B15"/>
    <mergeCell ref="C14:C15"/>
    <mergeCell ref="D14:D15"/>
    <mergeCell ref="E14:E15"/>
    <mergeCell ref="F14:F15"/>
  </mergeCells>
  <pageMargins left="0.35433070866141736" right="0.19685039370078741" top="0.71" bottom="0.98425196850393704" header="0.51181102362204722" footer="0.51181102362204722"/>
  <pageSetup paperSize="9" scale="8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R74"/>
  <sheetViews>
    <sheetView tabSelected="1" topLeftCell="A7" zoomScale="70" zoomScaleNormal="70" workbookViewId="0">
      <selection activeCell="P20" sqref="P20"/>
    </sheetView>
  </sheetViews>
  <sheetFormatPr defaultColWidth="9.140625" defaultRowHeight="27.75" customHeight="1"/>
  <cols>
    <col min="1" max="1" width="2.5703125" style="276" customWidth="1"/>
    <col min="2" max="2" width="4.42578125" style="276" customWidth="1"/>
    <col min="3" max="3" width="39" style="276" customWidth="1"/>
    <col min="4" max="4" width="8.42578125" style="276" customWidth="1"/>
    <col min="5" max="5" width="5" style="276" customWidth="1"/>
    <col min="6" max="15" width="20.7109375" style="276" customWidth="1"/>
    <col min="16" max="16" width="18.42578125" style="276" customWidth="1"/>
    <col min="17" max="17" width="9.5703125" style="276" customWidth="1"/>
    <col min="18" max="16384" width="9.140625" style="276"/>
  </cols>
  <sheetData>
    <row r="1" spans="2:17" ht="16.5" customHeight="1">
      <c r="B1" s="478" t="s">
        <v>88</v>
      </c>
      <c r="C1" s="478"/>
      <c r="D1" s="278"/>
      <c r="E1" s="278"/>
      <c r="F1" s="278"/>
      <c r="G1" s="278"/>
      <c r="H1" s="278"/>
      <c r="I1" s="278"/>
      <c r="J1" s="278"/>
      <c r="K1" s="278"/>
      <c r="L1" s="278"/>
      <c r="M1" s="278"/>
      <c r="N1" s="479" t="s">
        <v>89</v>
      </c>
      <c r="O1" s="479"/>
    </row>
    <row r="2" spans="2:17" ht="16.5" customHeight="1">
      <c r="B2" s="480" t="s">
        <v>2</v>
      </c>
      <c r="C2" s="480"/>
      <c r="D2" s="480"/>
      <c r="E2" s="480"/>
      <c r="F2" s="480"/>
      <c r="G2" s="480"/>
      <c r="H2" s="480"/>
      <c r="I2" s="480"/>
      <c r="J2" s="480"/>
      <c r="K2" s="480"/>
      <c r="L2" s="480"/>
      <c r="M2" s="480"/>
      <c r="N2" s="480"/>
      <c r="O2" s="480"/>
    </row>
    <row r="3" spans="2:17" ht="16.5" customHeight="1">
      <c r="B3" s="480" t="s">
        <v>3</v>
      </c>
      <c r="C3" s="480"/>
      <c r="D3" s="480"/>
      <c r="E3" s="480"/>
      <c r="F3" s="480"/>
      <c r="G3" s="480"/>
      <c r="H3" s="480"/>
      <c r="I3" s="480"/>
      <c r="J3" s="480"/>
      <c r="K3" s="480"/>
      <c r="L3" s="480"/>
      <c r="M3" s="480"/>
      <c r="N3" s="480"/>
      <c r="O3" s="480"/>
    </row>
    <row r="4" spans="2:17" ht="16.5" customHeight="1">
      <c r="B4" s="480" t="s">
        <v>90</v>
      </c>
      <c r="C4" s="480"/>
      <c r="D4" s="480"/>
      <c r="E4" s="480"/>
      <c r="F4" s="480"/>
      <c r="G4" s="480"/>
      <c r="H4" s="480"/>
      <c r="I4" s="480"/>
      <c r="J4" s="480"/>
      <c r="K4" s="480"/>
      <c r="L4" s="480"/>
      <c r="M4" s="480"/>
      <c r="N4" s="480"/>
      <c r="O4" s="480"/>
    </row>
    <row r="5" spans="2:17" ht="16.5" customHeight="1">
      <c r="B5" s="278"/>
      <c r="C5" s="278"/>
      <c r="D5" s="278"/>
      <c r="E5" s="278"/>
      <c r="F5" s="278"/>
      <c r="G5" s="278"/>
      <c r="H5" s="278"/>
      <c r="I5" s="278"/>
      <c r="J5" s="278"/>
      <c r="K5" s="278"/>
      <c r="L5" s="278"/>
      <c r="M5" s="278"/>
      <c r="N5" s="278"/>
      <c r="O5" s="278"/>
    </row>
    <row r="6" spans="2:17" ht="16.5" customHeight="1">
      <c r="B6" s="150" t="s">
        <v>91</v>
      </c>
      <c r="C6" s="278"/>
      <c r="D6" s="278"/>
      <c r="E6" s="278"/>
      <c r="F6" s="278"/>
      <c r="I6" s="278" t="s">
        <v>92</v>
      </c>
      <c r="J6" s="150" t="s">
        <v>93</v>
      </c>
      <c r="K6" s="278"/>
      <c r="L6" s="278"/>
      <c r="M6" s="307"/>
      <c r="N6" s="481"/>
      <c r="O6" s="481"/>
    </row>
    <row r="7" spans="2:17" ht="16.5" customHeight="1">
      <c r="B7" s="278"/>
      <c r="C7" s="278"/>
      <c r="D7" s="278"/>
      <c r="E7" s="278"/>
      <c r="F7" s="278"/>
      <c r="I7" s="278"/>
      <c r="J7" s="278"/>
      <c r="K7" s="278"/>
      <c r="L7" s="278"/>
      <c r="M7" s="278"/>
      <c r="N7" s="278"/>
      <c r="O7" s="278"/>
    </row>
    <row r="8" spans="2:17" s="277" customFormat="1" ht="80.099999999999994" customHeight="1">
      <c r="B8" s="279" t="s">
        <v>94</v>
      </c>
      <c r="C8" s="280" t="s">
        <v>95</v>
      </c>
      <c r="D8" s="475" t="s">
        <v>96</v>
      </c>
      <c r="E8" s="279" t="s">
        <v>97</v>
      </c>
      <c r="F8" s="279" t="s">
        <v>98</v>
      </c>
      <c r="G8" s="281" t="s">
        <v>99</v>
      </c>
      <c r="H8" s="279" t="s">
        <v>100</v>
      </c>
      <c r="I8" s="279" t="s">
        <v>101</v>
      </c>
      <c r="J8" s="308" t="s">
        <v>102</v>
      </c>
      <c r="K8" s="308" t="s">
        <v>103</v>
      </c>
      <c r="L8" s="308" t="s">
        <v>104</v>
      </c>
      <c r="M8" s="309" t="s">
        <v>105</v>
      </c>
      <c r="N8" s="309" t="s">
        <v>106</v>
      </c>
      <c r="O8" s="281" t="s">
        <v>107</v>
      </c>
    </row>
    <row r="9" spans="2:17" ht="27.75" customHeight="1">
      <c r="B9" s="282"/>
      <c r="C9" s="283"/>
      <c r="D9" s="476"/>
      <c r="E9" s="284"/>
      <c r="F9" s="284"/>
      <c r="G9" s="406" t="s">
        <v>108</v>
      </c>
      <c r="H9" s="407" t="s">
        <v>109</v>
      </c>
      <c r="I9" s="407" t="s">
        <v>110</v>
      </c>
      <c r="J9" s="407" t="s">
        <v>111</v>
      </c>
      <c r="K9" s="407" t="s">
        <v>112</v>
      </c>
      <c r="L9" s="407" t="s">
        <v>113</v>
      </c>
      <c r="M9" s="406" t="s">
        <v>114</v>
      </c>
      <c r="N9" s="406" t="s">
        <v>115</v>
      </c>
      <c r="O9" s="310"/>
    </row>
    <row r="10" spans="2:17" ht="27.75" customHeight="1">
      <c r="B10" s="285"/>
      <c r="C10" s="463" t="s">
        <v>116</v>
      </c>
      <c r="D10" s="464"/>
      <c r="E10" s="464"/>
      <c r="F10" s="464"/>
      <c r="G10" s="464"/>
      <c r="H10" s="464"/>
      <c r="I10" s="464"/>
      <c r="J10" s="464"/>
      <c r="K10" s="464"/>
      <c r="L10" s="464"/>
      <c r="M10" s="464"/>
      <c r="N10" s="464"/>
      <c r="O10" s="465"/>
    </row>
    <row r="11" spans="2:17" ht="27.75" customHeight="1">
      <c r="B11" s="286">
        <v>1</v>
      </c>
      <c r="C11" s="287" t="s">
        <v>117</v>
      </c>
      <c r="D11" s="475" t="s">
        <v>118</v>
      </c>
      <c r="E11" s="475">
        <v>4</v>
      </c>
      <c r="F11" s="288" t="s">
        <v>119</v>
      </c>
      <c r="G11" s="455">
        <v>55460</v>
      </c>
      <c r="H11" s="449">
        <f>160*12</f>
        <v>1920</v>
      </c>
      <c r="I11" s="449">
        <f>300*12</f>
        <v>3600</v>
      </c>
      <c r="J11" s="457">
        <v>0</v>
      </c>
      <c r="K11" s="457">
        <v>0</v>
      </c>
      <c r="L11" s="449">
        <f>315*12</f>
        <v>3780</v>
      </c>
      <c r="M11" s="453">
        <f t="shared" ref="M11:M16" si="0">SUM(H11:L12)</f>
        <v>9300</v>
      </c>
      <c r="N11" s="459">
        <v>0</v>
      </c>
      <c r="O11" s="482">
        <f t="shared" ref="O11:O16" si="1">+G11+G12+M11+M12+N11+N12</f>
        <v>64760</v>
      </c>
      <c r="Q11" s="311"/>
    </row>
    <row r="12" spans="2:17" ht="27.75" customHeight="1">
      <c r="B12" s="286"/>
      <c r="C12" s="289"/>
      <c r="D12" s="477"/>
      <c r="E12" s="477"/>
      <c r="F12" s="289" t="s">
        <v>120</v>
      </c>
      <c r="G12" s="456"/>
      <c r="H12" s="450"/>
      <c r="I12" s="450"/>
      <c r="J12" s="458"/>
      <c r="K12" s="458"/>
      <c r="L12" s="450"/>
      <c r="M12" s="454"/>
      <c r="N12" s="460"/>
      <c r="O12" s="483"/>
    </row>
    <row r="13" spans="2:17" ht="27.75" customHeight="1">
      <c r="B13" s="286"/>
      <c r="C13" s="463" t="s">
        <v>121</v>
      </c>
      <c r="D13" s="464"/>
      <c r="E13" s="464"/>
      <c r="F13" s="464"/>
      <c r="G13" s="464"/>
      <c r="H13" s="464"/>
      <c r="I13" s="464"/>
      <c r="J13" s="464"/>
      <c r="K13" s="464"/>
      <c r="L13" s="464"/>
      <c r="M13" s="464"/>
      <c r="N13" s="464"/>
      <c r="O13" s="465"/>
    </row>
    <row r="14" spans="2:17" ht="27.75" customHeight="1">
      <c r="B14" s="286">
        <v>2</v>
      </c>
      <c r="C14" s="287" t="s">
        <v>117</v>
      </c>
      <c r="D14" s="475" t="s">
        <v>122</v>
      </c>
      <c r="E14" s="475">
        <v>10</v>
      </c>
      <c r="F14" s="289" t="s">
        <v>123</v>
      </c>
      <c r="G14" s="455">
        <v>60500</v>
      </c>
      <c r="H14" s="457">
        <v>0</v>
      </c>
      <c r="I14" s="449">
        <f>400*12</f>
        <v>4800</v>
      </c>
      <c r="J14" s="449">
        <f>400*12</f>
        <v>4800</v>
      </c>
      <c r="K14" s="449">
        <v>0</v>
      </c>
      <c r="L14" s="449">
        <f>250*12</f>
        <v>3000</v>
      </c>
      <c r="M14" s="453">
        <f t="shared" si="0"/>
        <v>12600</v>
      </c>
      <c r="N14" s="459">
        <v>0</v>
      </c>
      <c r="O14" s="482">
        <f t="shared" si="1"/>
        <v>73100</v>
      </c>
    </row>
    <row r="15" spans="2:17" ht="27.75" customHeight="1">
      <c r="B15" s="286"/>
      <c r="C15" s="289"/>
      <c r="D15" s="477"/>
      <c r="E15" s="477"/>
      <c r="F15" s="289" t="s">
        <v>124</v>
      </c>
      <c r="G15" s="456"/>
      <c r="H15" s="458"/>
      <c r="I15" s="450"/>
      <c r="J15" s="450"/>
      <c r="K15" s="450"/>
      <c r="L15" s="450"/>
      <c r="M15" s="454"/>
      <c r="N15" s="460"/>
      <c r="O15" s="483"/>
    </row>
    <row r="16" spans="2:17" ht="27.75" customHeight="1">
      <c r="B16" s="286">
        <v>3</v>
      </c>
      <c r="C16" s="287" t="s">
        <v>117</v>
      </c>
      <c r="D16" s="475" t="s">
        <v>125</v>
      </c>
      <c r="E16" s="475">
        <v>7</v>
      </c>
      <c r="F16" s="289" t="s">
        <v>126</v>
      </c>
      <c r="G16" s="455">
        <v>55200</v>
      </c>
      <c r="H16" s="449">
        <f>300*12</f>
        <v>3600</v>
      </c>
      <c r="I16" s="449">
        <f>300*12</f>
        <v>3600</v>
      </c>
      <c r="J16" s="449">
        <v>0</v>
      </c>
      <c r="K16" s="449">
        <v>0</v>
      </c>
      <c r="L16" s="449">
        <f>460*12</f>
        <v>5520</v>
      </c>
      <c r="M16" s="453">
        <f t="shared" si="0"/>
        <v>12720</v>
      </c>
      <c r="N16" s="459">
        <v>0</v>
      </c>
      <c r="O16" s="482">
        <f t="shared" si="1"/>
        <v>67920</v>
      </c>
    </row>
    <row r="17" spans="2:17" ht="27.75" customHeight="1">
      <c r="B17" s="286"/>
      <c r="C17" s="289"/>
      <c r="D17" s="477"/>
      <c r="E17" s="477"/>
      <c r="F17" s="289" t="s">
        <v>127</v>
      </c>
      <c r="G17" s="456"/>
      <c r="H17" s="450"/>
      <c r="I17" s="450"/>
      <c r="J17" s="450"/>
      <c r="K17" s="450"/>
      <c r="L17" s="450"/>
      <c r="M17" s="454"/>
      <c r="N17" s="460"/>
      <c r="O17" s="483"/>
    </row>
    <row r="18" spans="2:17" ht="27.75" customHeight="1">
      <c r="B18" s="466" t="s">
        <v>128</v>
      </c>
      <c r="C18" s="467"/>
      <c r="D18" s="467"/>
      <c r="E18" s="467"/>
      <c r="F18" s="468"/>
      <c r="G18" s="290">
        <f t="shared" ref="G18:O18" si="2">SUM(G11:G17)</f>
        <v>171160</v>
      </c>
      <c r="H18" s="291">
        <f t="shared" si="2"/>
        <v>5520</v>
      </c>
      <c r="I18" s="291">
        <f t="shared" si="2"/>
        <v>12000</v>
      </c>
      <c r="J18" s="291">
        <f t="shared" si="2"/>
        <v>4800</v>
      </c>
      <c r="K18" s="291">
        <f t="shared" si="2"/>
        <v>0</v>
      </c>
      <c r="L18" s="291">
        <f t="shared" si="2"/>
        <v>12300</v>
      </c>
      <c r="M18" s="290">
        <f t="shared" si="2"/>
        <v>34620</v>
      </c>
      <c r="N18" s="290">
        <f t="shared" si="2"/>
        <v>0</v>
      </c>
      <c r="O18" s="290">
        <f t="shared" si="2"/>
        <v>205780</v>
      </c>
      <c r="P18" s="312"/>
    </row>
    <row r="19" spans="2:17" ht="27.75" customHeight="1">
      <c r="B19" s="463" t="s">
        <v>129</v>
      </c>
      <c r="C19" s="464"/>
      <c r="D19" s="464"/>
      <c r="E19" s="464"/>
      <c r="F19" s="464"/>
      <c r="G19" s="464"/>
      <c r="H19" s="464"/>
      <c r="I19" s="464"/>
      <c r="J19" s="464"/>
      <c r="K19" s="464"/>
      <c r="L19" s="464"/>
      <c r="M19" s="464"/>
      <c r="N19" s="465"/>
      <c r="O19" s="313"/>
    </row>
    <row r="20" spans="2:17" ht="27.75" customHeight="1">
      <c r="B20" s="286">
        <v>4</v>
      </c>
      <c r="C20" s="287" t="s">
        <v>117</v>
      </c>
      <c r="D20" s="475"/>
      <c r="E20" s="475"/>
      <c r="F20" s="289"/>
      <c r="G20" s="455"/>
      <c r="H20" s="457"/>
      <c r="I20" s="449"/>
      <c r="J20" s="449"/>
      <c r="K20" s="457"/>
      <c r="L20" s="449"/>
      <c r="M20" s="453"/>
      <c r="N20" s="459"/>
      <c r="O20" s="451"/>
    </row>
    <row r="21" spans="2:17" ht="27.75" customHeight="1">
      <c r="B21" s="286"/>
      <c r="C21" s="289"/>
      <c r="D21" s="477"/>
      <c r="E21" s="477"/>
      <c r="F21" s="289"/>
      <c r="G21" s="456"/>
      <c r="H21" s="458"/>
      <c r="I21" s="450"/>
      <c r="J21" s="450"/>
      <c r="K21" s="458"/>
      <c r="L21" s="450"/>
      <c r="M21" s="454"/>
      <c r="N21" s="460"/>
      <c r="O21" s="452"/>
    </row>
    <row r="22" spans="2:17" ht="27.75" customHeight="1">
      <c r="B22" s="286">
        <v>5</v>
      </c>
      <c r="C22" s="287" t="s">
        <v>117</v>
      </c>
      <c r="D22" s="289"/>
      <c r="E22" s="286"/>
      <c r="F22" s="289"/>
      <c r="G22" s="292"/>
      <c r="H22" s="293"/>
      <c r="I22" s="293"/>
      <c r="J22" s="295"/>
      <c r="K22" s="315"/>
      <c r="L22" s="295"/>
      <c r="M22" s="316"/>
      <c r="N22" s="317"/>
      <c r="O22" s="314"/>
      <c r="Q22" s="318"/>
    </row>
    <row r="23" spans="2:17" ht="27.75" customHeight="1">
      <c r="B23" s="286"/>
      <c r="C23" s="294" t="s">
        <v>130</v>
      </c>
      <c r="D23" s="289"/>
      <c r="E23" s="286"/>
      <c r="F23" s="289"/>
      <c r="G23" s="292"/>
      <c r="H23" s="289"/>
      <c r="I23" s="295"/>
      <c r="J23" s="295"/>
      <c r="K23" s="289"/>
      <c r="L23" s="302"/>
      <c r="M23" s="319"/>
      <c r="N23" s="319"/>
      <c r="O23" s="289"/>
    </row>
    <row r="24" spans="2:17" ht="27.75" customHeight="1">
      <c r="B24" s="286"/>
      <c r="C24" s="294"/>
      <c r="D24" s="289"/>
      <c r="E24" s="286"/>
      <c r="F24" s="289"/>
      <c r="G24" s="292"/>
      <c r="H24" s="289"/>
      <c r="I24" s="295"/>
      <c r="J24" s="295"/>
      <c r="K24" s="289"/>
      <c r="L24" s="302"/>
      <c r="M24" s="319"/>
      <c r="N24" s="319"/>
      <c r="O24" s="289"/>
    </row>
    <row r="25" spans="2:17" ht="27.75" customHeight="1">
      <c r="B25" s="286"/>
      <c r="C25" s="294"/>
      <c r="D25" s="289"/>
      <c r="E25" s="286"/>
      <c r="F25" s="289"/>
      <c r="G25" s="292"/>
      <c r="H25" s="289"/>
      <c r="I25" s="295"/>
      <c r="J25" s="295"/>
      <c r="K25" s="289"/>
      <c r="L25" s="302"/>
      <c r="M25" s="319"/>
      <c r="N25" s="319"/>
      <c r="O25" s="289"/>
    </row>
    <row r="26" spans="2:17" ht="27.75" customHeight="1">
      <c r="B26" s="296"/>
      <c r="C26" s="297" t="s">
        <v>131</v>
      </c>
      <c r="D26" s="298"/>
      <c r="E26" s="296"/>
      <c r="F26" s="298"/>
      <c r="G26" s="299"/>
      <c r="H26" s="298"/>
      <c r="I26" s="298"/>
      <c r="J26" s="298"/>
      <c r="K26" s="298"/>
      <c r="L26" s="298"/>
      <c r="M26" s="298"/>
      <c r="N26" s="298"/>
      <c r="O26" s="298"/>
    </row>
    <row r="27" spans="2:17" ht="27.75" customHeight="1">
      <c r="B27" s="286">
        <v>6</v>
      </c>
      <c r="C27" s="287" t="s">
        <v>117</v>
      </c>
      <c r="D27" s="289"/>
      <c r="E27" s="286"/>
      <c r="F27" s="289"/>
      <c r="G27" s="455"/>
      <c r="H27" s="449"/>
      <c r="I27" s="449"/>
      <c r="J27" s="449"/>
      <c r="K27" s="449"/>
      <c r="L27" s="449"/>
      <c r="M27" s="455"/>
      <c r="N27" s="459"/>
      <c r="O27" s="451"/>
    </row>
    <row r="28" spans="2:17" ht="27.75" customHeight="1">
      <c r="B28" s="300"/>
      <c r="C28" s="301"/>
      <c r="D28" s="289"/>
      <c r="E28" s="286"/>
      <c r="F28" s="289"/>
      <c r="G28" s="456"/>
      <c r="H28" s="450"/>
      <c r="I28" s="450"/>
      <c r="J28" s="450"/>
      <c r="K28" s="450"/>
      <c r="L28" s="450"/>
      <c r="M28" s="456"/>
      <c r="N28" s="460"/>
      <c r="O28" s="452"/>
    </row>
    <row r="29" spans="2:17" ht="27.75" customHeight="1">
      <c r="B29" s="286">
        <v>7</v>
      </c>
      <c r="C29" s="287" t="s">
        <v>117</v>
      </c>
      <c r="D29" s="475"/>
      <c r="E29" s="475"/>
      <c r="F29" s="289"/>
      <c r="G29" s="455"/>
      <c r="H29" s="449"/>
      <c r="I29" s="449"/>
      <c r="J29" s="449"/>
      <c r="K29" s="461"/>
      <c r="L29" s="449"/>
      <c r="M29" s="455"/>
      <c r="N29" s="459"/>
      <c r="O29" s="451"/>
    </row>
    <row r="30" spans="2:17" ht="27.75" customHeight="1">
      <c r="B30" s="286"/>
      <c r="C30" s="289"/>
      <c r="D30" s="477"/>
      <c r="E30" s="477"/>
      <c r="F30" s="289"/>
      <c r="G30" s="456"/>
      <c r="H30" s="450"/>
      <c r="I30" s="450"/>
      <c r="J30" s="450"/>
      <c r="K30" s="462"/>
      <c r="L30" s="450"/>
      <c r="M30" s="456"/>
      <c r="N30" s="460"/>
      <c r="O30" s="452"/>
    </row>
    <row r="31" spans="2:17" ht="27.75" customHeight="1">
      <c r="B31" s="286">
        <v>8</v>
      </c>
      <c r="C31" s="289" t="s">
        <v>132</v>
      </c>
      <c r="D31" s="475"/>
      <c r="E31" s="475"/>
      <c r="F31" s="289"/>
      <c r="G31" s="455"/>
      <c r="H31" s="449"/>
      <c r="I31" s="449"/>
      <c r="J31" s="449"/>
      <c r="K31" s="449"/>
      <c r="L31" s="449"/>
      <c r="M31" s="455"/>
      <c r="N31" s="459"/>
      <c r="O31" s="451"/>
    </row>
    <row r="32" spans="2:17" ht="27.75" customHeight="1">
      <c r="B32" s="286"/>
      <c r="C32" s="289"/>
      <c r="D32" s="477"/>
      <c r="E32" s="477"/>
      <c r="F32" s="289"/>
      <c r="G32" s="456"/>
      <c r="H32" s="450"/>
      <c r="I32" s="450"/>
      <c r="J32" s="450"/>
      <c r="K32" s="450"/>
      <c r="L32" s="450"/>
      <c r="M32" s="456"/>
      <c r="N32" s="460"/>
      <c r="O32" s="452"/>
    </row>
    <row r="33" spans="2:18" ht="27.75" customHeight="1">
      <c r="B33" s="286">
        <v>9</v>
      </c>
      <c r="C33" s="288" t="s">
        <v>133</v>
      </c>
      <c r="D33" s="286"/>
      <c r="E33" s="286"/>
      <c r="F33" s="289"/>
      <c r="G33" s="292"/>
      <c r="H33" s="302"/>
      <c r="I33" s="293"/>
      <c r="J33" s="295"/>
      <c r="K33" s="320"/>
      <c r="L33" s="295"/>
      <c r="M33" s="321"/>
      <c r="N33" s="317"/>
      <c r="O33" s="314"/>
    </row>
    <row r="34" spans="2:18" ht="27.75" customHeight="1">
      <c r="B34" s="286">
        <v>10</v>
      </c>
      <c r="C34" s="287" t="s">
        <v>133</v>
      </c>
      <c r="D34" s="475"/>
      <c r="E34" s="475"/>
      <c r="F34" s="289"/>
      <c r="G34" s="455"/>
      <c r="H34" s="449"/>
      <c r="I34" s="449"/>
      <c r="J34" s="457"/>
      <c r="K34" s="457"/>
      <c r="L34" s="449"/>
      <c r="M34" s="455"/>
      <c r="N34" s="459"/>
      <c r="O34" s="451"/>
    </row>
    <row r="35" spans="2:18" ht="27.75" customHeight="1">
      <c r="B35" s="286"/>
      <c r="C35" s="289"/>
      <c r="D35" s="477"/>
      <c r="E35" s="477"/>
      <c r="F35" s="289"/>
      <c r="G35" s="456"/>
      <c r="H35" s="450"/>
      <c r="I35" s="450"/>
      <c r="J35" s="458"/>
      <c r="K35" s="458"/>
      <c r="L35" s="450"/>
      <c r="M35" s="456"/>
      <c r="N35" s="460"/>
      <c r="O35" s="452"/>
    </row>
    <row r="36" spans="2:18" ht="27.75" customHeight="1">
      <c r="B36" s="466" t="s">
        <v>134</v>
      </c>
      <c r="C36" s="467"/>
      <c r="D36" s="467"/>
      <c r="E36" s="467"/>
      <c r="F36" s="468"/>
      <c r="G36" s="303">
        <f t="shared" ref="G36:O36" si="3">SUM(G20:G35)</f>
        <v>0</v>
      </c>
      <c r="H36" s="303">
        <f t="shared" si="3"/>
        <v>0</v>
      </c>
      <c r="I36" s="303">
        <f t="shared" si="3"/>
        <v>0</v>
      </c>
      <c r="J36" s="303">
        <f t="shared" si="3"/>
        <v>0</v>
      </c>
      <c r="K36" s="303">
        <f t="shared" si="3"/>
        <v>0</v>
      </c>
      <c r="L36" s="303">
        <f t="shared" si="3"/>
        <v>0</v>
      </c>
      <c r="M36" s="303">
        <f t="shared" si="3"/>
        <v>0</v>
      </c>
      <c r="N36" s="303">
        <f t="shared" si="3"/>
        <v>0</v>
      </c>
      <c r="O36" s="303">
        <f t="shared" si="3"/>
        <v>0</v>
      </c>
      <c r="P36" s="312"/>
    </row>
    <row r="37" spans="2:18" ht="27.75" customHeight="1">
      <c r="B37" s="469" t="s">
        <v>135</v>
      </c>
      <c r="C37" s="470"/>
      <c r="D37" s="470"/>
      <c r="E37" s="470"/>
      <c r="F37" s="471"/>
      <c r="G37" s="304"/>
      <c r="H37" s="305"/>
      <c r="I37" s="305"/>
      <c r="J37" s="305"/>
      <c r="K37" s="305"/>
      <c r="L37" s="305"/>
      <c r="M37" s="304"/>
      <c r="N37" s="304"/>
      <c r="O37" s="305"/>
      <c r="P37" s="322">
        <f>G37+M37+N37</f>
        <v>0</v>
      </c>
      <c r="Q37" s="323"/>
      <c r="R37" s="318"/>
    </row>
    <row r="38" spans="2:18" ht="27.75" customHeight="1">
      <c r="B38" s="278"/>
      <c r="C38" s="278"/>
      <c r="D38" s="278"/>
      <c r="E38" s="278"/>
      <c r="F38" s="278"/>
      <c r="G38" s="278"/>
      <c r="H38" s="278"/>
      <c r="I38" s="278"/>
      <c r="J38" s="278"/>
      <c r="K38" s="278"/>
      <c r="L38" s="278"/>
      <c r="M38" s="278"/>
      <c r="N38" s="278"/>
      <c r="O38" s="278"/>
    </row>
    <row r="39" spans="2:18" ht="27.75" customHeight="1">
      <c r="B39" s="278"/>
      <c r="C39" s="289" t="s">
        <v>136</v>
      </c>
      <c r="D39" s="472" t="s">
        <v>137</v>
      </c>
      <c r="E39" s="473"/>
      <c r="F39" s="286" t="s">
        <v>138</v>
      </c>
      <c r="G39" s="278"/>
      <c r="H39" s="278"/>
      <c r="I39" s="278"/>
      <c r="J39" s="278"/>
      <c r="K39" s="278"/>
      <c r="L39" s="278"/>
      <c r="M39" s="278"/>
      <c r="N39" s="278"/>
      <c r="O39" s="278"/>
    </row>
    <row r="40" spans="2:18" ht="27.75" customHeight="1">
      <c r="B40" s="278"/>
      <c r="C40" s="289" t="s">
        <v>139</v>
      </c>
      <c r="D40" s="474"/>
      <c r="E40" s="474"/>
      <c r="F40" s="289"/>
      <c r="G40" s="278"/>
      <c r="H40" s="278"/>
      <c r="I40" s="278"/>
      <c r="J40" s="278"/>
      <c r="K40" s="278"/>
      <c r="L40" s="278"/>
      <c r="M40" s="278"/>
      <c r="N40" s="278"/>
      <c r="O40" s="278"/>
    </row>
    <row r="41" spans="2:18" ht="27.75" customHeight="1">
      <c r="B41" s="278"/>
      <c r="C41" s="289" t="s">
        <v>140</v>
      </c>
      <c r="D41" s="474"/>
      <c r="E41" s="474"/>
      <c r="F41" s="289"/>
      <c r="G41" s="278"/>
      <c r="H41" s="278"/>
      <c r="I41" s="278"/>
      <c r="J41" s="278"/>
      <c r="K41" s="278"/>
      <c r="L41" s="278"/>
      <c r="M41" s="278"/>
      <c r="N41" s="278"/>
      <c r="O41" s="278"/>
    </row>
    <row r="42" spans="2:18" ht="27.75" customHeight="1">
      <c r="B42" s="278"/>
      <c r="C42" s="306" t="s">
        <v>141</v>
      </c>
      <c r="D42" s="474"/>
      <c r="E42" s="474"/>
      <c r="F42" s="289"/>
      <c r="G42" s="278"/>
      <c r="H42" s="278"/>
      <c r="I42" s="278"/>
      <c r="J42" s="278"/>
      <c r="K42" s="278"/>
      <c r="L42" s="278"/>
      <c r="M42" s="278"/>
      <c r="N42" s="278"/>
      <c r="O42" s="278"/>
    </row>
    <row r="43" spans="2:18" ht="27.75" customHeight="1">
      <c r="B43" s="278"/>
      <c r="C43" s="278"/>
      <c r="D43" s="278"/>
      <c r="E43" s="278"/>
      <c r="F43" s="278"/>
      <c r="G43" s="278"/>
      <c r="H43" s="278"/>
      <c r="I43" s="278"/>
      <c r="J43" s="278"/>
      <c r="K43" s="278"/>
      <c r="L43" s="278"/>
      <c r="M43" s="278"/>
      <c r="N43" s="278"/>
      <c r="O43" s="278"/>
    </row>
    <row r="44" spans="2:18" ht="27.75" customHeight="1">
      <c r="B44" s="278"/>
      <c r="C44" s="278"/>
      <c r="D44" s="278"/>
      <c r="E44" s="278"/>
      <c r="F44" s="278"/>
      <c r="G44" s="278"/>
      <c r="H44" s="278"/>
      <c r="I44" s="278"/>
      <c r="J44" s="278"/>
      <c r="K44" s="278"/>
      <c r="L44" s="278"/>
      <c r="M44" s="278"/>
      <c r="N44" s="278"/>
      <c r="O44" s="278"/>
    </row>
    <row r="45" spans="2:18" ht="27.75" customHeight="1">
      <c r="B45" s="278"/>
      <c r="C45" s="278"/>
      <c r="D45" s="278"/>
      <c r="E45" s="278"/>
      <c r="F45" s="278"/>
      <c r="G45" s="278"/>
      <c r="H45" s="278"/>
      <c r="I45" s="278"/>
      <c r="J45" s="278"/>
      <c r="K45" s="278"/>
      <c r="L45" s="278"/>
      <c r="M45" s="278"/>
      <c r="N45" s="278"/>
      <c r="O45" s="278"/>
    </row>
    <row r="46" spans="2:18" ht="27.75" customHeight="1">
      <c r="B46" s="278"/>
      <c r="C46" s="278"/>
      <c r="D46" s="278"/>
      <c r="E46" s="278"/>
      <c r="F46" s="278"/>
      <c r="G46" s="278"/>
      <c r="H46" s="278"/>
      <c r="I46" s="278"/>
      <c r="J46" s="278"/>
      <c r="K46" s="278"/>
      <c r="L46" s="278"/>
      <c r="M46" s="278"/>
      <c r="N46" s="278"/>
      <c r="O46" s="278"/>
    </row>
    <row r="47" spans="2:18" ht="27.75" customHeight="1">
      <c r="B47" s="278"/>
      <c r="C47" s="278"/>
      <c r="D47" s="278"/>
      <c r="E47" s="278"/>
      <c r="F47" s="278"/>
      <c r="G47" s="278"/>
      <c r="H47" s="278"/>
      <c r="I47" s="278"/>
      <c r="J47" s="278"/>
      <c r="K47" s="278"/>
      <c r="L47" s="278"/>
      <c r="M47" s="278"/>
      <c r="N47" s="278"/>
      <c r="O47" s="278"/>
    </row>
    <row r="48" spans="2:18" ht="27.75" customHeight="1">
      <c r="B48" s="278"/>
      <c r="C48" s="278"/>
      <c r="D48" s="278"/>
      <c r="E48" s="278"/>
      <c r="F48" s="278"/>
      <c r="G48" s="278"/>
      <c r="H48" s="278"/>
      <c r="I48" s="278"/>
      <c r="J48" s="278"/>
      <c r="K48" s="278"/>
      <c r="L48" s="278"/>
      <c r="M48" s="278"/>
      <c r="N48" s="278"/>
      <c r="O48" s="278"/>
    </row>
    <row r="49" spans="2:15" ht="27.75" customHeight="1">
      <c r="B49" s="278"/>
      <c r="C49" s="278"/>
      <c r="D49" s="278"/>
      <c r="E49" s="278"/>
      <c r="F49" s="278"/>
      <c r="G49" s="278"/>
      <c r="H49" s="278"/>
      <c r="I49" s="278"/>
      <c r="J49" s="278"/>
      <c r="K49" s="278"/>
      <c r="L49" s="278"/>
      <c r="M49" s="278"/>
      <c r="N49" s="278"/>
      <c r="O49" s="278"/>
    </row>
    <row r="50" spans="2:15" ht="27.75" customHeight="1">
      <c r="B50" s="278"/>
      <c r="C50" s="278"/>
      <c r="D50" s="278"/>
      <c r="E50" s="278"/>
      <c r="F50" s="278"/>
      <c r="G50" s="278"/>
      <c r="H50" s="278"/>
      <c r="I50" s="278"/>
      <c r="J50" s="278"/>
      <c r="K50" s="278"/>
      <c r="L50" s="278"/>
      <c r="M50" s="278"/>
      <c r="N50" s="278"/>
      <c r="O50" s="278"/>
    </row>
    <row r="51" spans="2:15" ht="27.75" customHeight="1">
      <c r="B51" s="278"/>
      <c r="C51" s="278"/>
      <c r="D51" s="278"/>
      <c r="E51" s="278"/>
      <c r="F51" s="278"/>
      <c r="G51" s="278"/>
      <c r="H51" s="278"/>
      <c r="I51" s="278"/>
      <c r="J51" s="278"/>
      <c r="K51" s="278"/>
      <c r="L51" s="278"/>
      <c r="M51" s="278"/>
      <c r="N51" s="278"/>
      <c r="O51" s="278"/>
    </row>
    <row r="52" spans="2:15" ht="27.75" customHeight="1">
      <c r="B52" s="278"/>
      <c r="C52" s="278"/>
      <c r="D52" s="278"/>
      <c r="E52" s="278"/>
      <c r="F52" s="278"/>
      <c r="G52" s="278"/>
      <c r="H52" s="278"/>
      <c r="I52" s="278"/>
      <c r="J52" s="278"/>
      <c r="K52" s="278"/>
      <c r="L52" s="278"/>
      <c r="M52" s="278"/>
      <c r="N52" s="278"/>
      <c r="O52" s="278"/>
    </row>
    <row r="53" spans="2:15" ht="27.75" customHeight="1">
      <c r="B53" s="278"/>
      <c r="C53" s="278"/>
      <c r="D53" s="278"/>
      <c r="E53" s="278"/>
      <c r="F53" s="278"/>
      <c r="G53" s="278"/>
      <c r="H53" s="278"/>
      <c r="I53" s="278"/>
      <c r="J53" s="278"/>
      <c r="K53" s="278"/>
      <c r="L53" s="278"/>
      <c r="M53" s="278"/>
      <c r="N53" s="278"/>
      <c r="O53" s="278"/>
    </row>
    <row r="54" spans="2:15" ht="27.75" customHeight="1">
      <c r="B54" s="278"/>
      <c r="C54" s="278"/>
      <c r="D54" s="278"/>
      <c r="E54" s="278"/>
      <c r="F54" s="278"/>
      <c r="G54" s="278"/>
      <c r="H54" s="278"/>
      <c r="I54" s="278"/>
      <c r="J54" s="278"/>
      <c r="K54" s="278"/>
      <c r="L54" s="278"/>
      <c r="M54" s="278"/>
      <c r="N54" s="278"/>
      <c r="O54" s="278"/>
    </row>
    <row r="55" spans="2:15" ht="27.75" customHeight="1">
      <c r="B55" s="278"/>
      <c r="C55" s="278"/>
      <c r="D55" s="278"/>
      <c r="E55" s="278"/>
      <c r="F55" s="278"/>
      <c r="G55" s="278"/>
      <c r="H55" s="278"/>
      <c r="I55" s="278"/>
      <c r="J55" s="278"/>
      <c r="K55" s="278"/>
      <c r="L55" s="278"/>
      <c r="M55" s="278"/>
      <c r="N55" s="278"/>
      <c r="O55" s="278"/>
    </row>
    <row r="56" spans="2:15" ht="27.75" customHeight="1">
      <c r="B56" s="278"/>
      <c r="C56" s="278"/>
      <c r="D56" s="278"/>
      <c r="E56" s="278"/>
      <c r="F56" s="278"/>
      <c r="G56" s="278"/>
      <c r="H56" s="278"/>
      <c r="I56" s="278"/>
      <c r="J56" s="278"/>
      <c r="K56" s="278"/>
      <c r="L56" s="278"/>
      <c r="M56" s="278"/>
      <c r="N56" s="278"/>
      <c r="O56" s="278"/>
    </row>
    <row r="57" spans="2:15" ht="27.75" customHeight="1">
      <c r="B57" s="278"/>
      <c r="C57" s="278"/>
      <c r="D57" s="278"/>
      <c r="E57" s="278"/>
      <c r="F57" s="278"/>
      <c r="G57" s="278"/>
      <c r="H57" s="278"/>
      <c r="I57" s="278"/>
      <c r="J57" s="278"/>
      <c r="K57" s="278"/>
      <c r="L57" s="278"/>
      <c r="M57" s="278"/>
      <c r="N57" s="278"/>
      <c r="O57" s="278"/>
    </row>
    <row r="58" spans="2:15" ht="27.75" customHeight="1">
      <c r="B58" s="278"/>
      <c r="C58" s="278"/>
      <c r="D58" s="278"/>
      <c r="E58" s="278"/>
      <c r="F58" s="278"/>
      <c r="G58" s="278"/>
      <c r="H58" s="278"/>
      <c r="I58" s="278"/>
      <c r="J58" s="278"/>
      <c r="K58" s="278"/>
      <c r="L58" s="278"/>
      <c r="M58" s="278"/>
      <c r="N58" s="278"/>
      <c r="O58" s="278"/>
    </row>
    <row r="59" spans="2:15" ht="27.75" customHeight="1">
      <c r="B59" s="278"/>
      <c r="C59" s="278"/>
      <c r="D59" s="278"/>
      <c r="E59" s="278"/>
      <c r="F59" s="278"/>
      <c r="G59" s="278"/>
      <c r="H59" s="278"/>
      <c r="I59" s="278"/>
      <c r="J59" s="278"/>
      <c r="K59" s="278"/>
      <c r="L59" s="278"/>
      <c r="M59" s="278"/>
      <c r="N59" s="278"/>
      <c r="O59" s="278"/>
    </row>
    <row r="60" spans="2:15" ht="27.75" customHeight="1">
      <c r="B60" s="278"/>
      <c r="C60" s="278"/>
      <c r="D60" s="278"/>
      <c r="E60" s="278"/>
      <c r="F60" s="278"/>
      <c r="G60" s="278"/>
      <c r="H60" s="278"/>
      <c r="I60" s="278"/>
      <c r="J60" s="278"/>
      <c r="K60" s="278"/>
      <c r="L60" s="278"/>
      <c r="M60" s="278"/>
      <c r="N60" s="278"/>
      <c r="O60" s="278"/>
    </row>
    <row r="61" spans="2:15" ht="27.75" customHeight="1">
      <c r="B61" s="278"/>
      <c r="C61" s="278"/>
      <c r="D61" s="278"/>
      <c r="E61" s="278"/>
      <c r="F61" s="278"/>
      <c r="G61" s="278"/>
      <c r="H61" s="278"/>
      <c r="I61" s="278"/>
      <c r="J61" s="278"/>
      <c r="K61" s="278"/>
      <c r="L61" s="278"/>
      <c r="M61" s="278"/>
      <c r="N61" s="278"/>
      <c r="O61" s="278"/>
    </row>
    <row r="62" spans="2:15" ht="27.75" customHeight="1">
      <c r="B62" s="278"/>
      <c r="C62" s="278"/>
      <c r="D62" s="278"/>
      <c r="E62" s="278"/>
      <c r="F62" s="278"/>
      <c r="G62" s="278"/>
      <c r="H62" s="278"/>
      <c r="I62" s="278"/>
      <c r="J62" s="278"/>
      <c r="K62" s="278"/>
      <c r="L62" s="278"/>
      <c r="M62" s="278"/>
      <c r="N62" s="278"/>
      <c r="O62" s="278"/>
    </row>
    <row r="63" spans="2:15" ht="27.75" customHeight="1">
      <c r="B63" s="278"/>
      <c r="C63" s="278"/>
      <c r="D63" s="278"/>
      <c r="E63" s="278"/>
      <c r="F63" s="278"/>
      <c r="G63" s="278"/>
      <c r="H63" s="278"/>
      <c r="I63" s="278"/>
      <c r="J63" s="278"/>
      <c r="K63" s="278"/>
      <c r="L63" s="278"/>
      <c r="M63" s="278"/>
      <c r="N63" s="278"/>
      <c r="O63" s="278"/>
    </row>
    <row r="64" spans="2:15" ht="27.75" customHeight="1">
      <c r="B64" s="278"/>
      <c r="C64" s="278"/>
      <c r="D64" s="278"/>
      <c r="E64" s="278"/>
      <c r="F64" s="278"/>
      <c r="G64" s="278"/>
      <c r="H64" s="278"/>
      <c r="I64" s="278"/>
      <c r="J64" s="278"/>
      <c r="K64" s="278"/>
      <c r="L64" s="278"/>
      <c r="M64" s="278"/>
      <c r="N64" s="278"/>
      <c r="O64" s="278"/>
    </row>
    <row r="65" spans="2:15" ht="27.75" customHeight="1">
      <c r="B65" s="278"/>
      <c r="C65" s="278"/>
      <c r="D65" s="278"/>
      <c r="E65" s="278"/>
      <c r="F65" s="278"/>
      <c r="G65" s="278"/>
      <c r="H65" s="278"/>
      <c r="I65" s="278"/>
      <c r="J65" s="278"/>
      <c r="K65" s="278"/>
      <c r="L65" s="278"/>
      <c r="M65" s="278"/>
      <c r="N65" s="278"/>
      <c r="O65" s="278"/>
    </row>
    <row r="66" spans="2:15" ht="27.75" customHeight="1">
      <c r="B66" s="278"/>
      <c r="C66" s="278"/>
      <c r="D66" s="278"/>
      <c r="E66" s="278"/>
      <c r="F66" s="278"/>
      <c r="G66" s="278"/>
      <c r="H66" s="278"/>
      <c r="I66" s="278"/>
      <c r="J66" s="278"/>
      <c r="K66" s="278"/>
      <c r="L66" s="278"/>
      <c r="M66" s="278"/>
      <c r="N66" s="278"/>
      <c r="O66" s="278"/>
    </row>
    <row r="67" spans="2:15" ht="27.75" customHeight="1">
      <c r="B67" s="278"/>
      <c r="C67" s="278"/>
      <c r="D67" s="278"/>
      <c r="E67" s="278"/>
      <c r="F67" s="278"/>
      <c r="G67" s="278"/>
      <c r="H67" s="278"/>
      <c r="I67" s="278"/>
      <c r="J67" s="278"/>
      <c r="K67" s="278"/>
      <c r="L67" s="278"/>
      <c r="M67" s="278"/>
      <c r="N67" s="278"/>
      <c r="O67" s="278"/>
    </row>
    <row r="68" spans="2:15" ht="27.75" customHeight="1">
      <c r="B68" s="278"/>
      <c r="C68" s="278"/>
      <c r="D68" s="278"/>
      <c r="E68" s="278"/>
      <c r="F68" s="278"/>
      <c r="G68" s="278"/>
      <c r="H68" s="278"/>
      <c r="I68" s="278"/>
      <c r="J68" s="278"/>
      <c r="K68" s="278"/>
      <c r="L68" s="278"/>
      <c r="M68" s="278"/>
      <c r="N68" s="278"/>
      <c r="O68" s="278"/>
    </row>
    <row r="69" spans="2:15" ht="27.75" customHeight="1">
      <c r="B69" s="278"/>
      <c r="C69" s="278"/>
      <c r="D69" s="278"/>
      <c r="E69" s="278"/>
      <c r="F69" s="278"/>
      <c r="G69" s="278"/>
      <c r="H69" s="278"/>
      <c r="I69" s="278"/>
      <c r="J69" s="278"/>
      <c r="K69" s="278"/>
      <c r="L69" s="278"/>
      <c r="M69" s="278"/>
      <c r="N69" s="278"/>
      <c r="O69" s="278"/>
    </row>
    <row r="70" spans="2:15" ht="27.75" customHeight="1">
      <c r="B70" s="278"/>
      <c r="C70" s="278"/>
      <c r="D70" s="278"/>
      <c r="E70" s="278"/>
      <c r="F70" s="278"/>
      <c r="G70" s="278"/>
      <c r="H70" s="278"/>
      <c r="I70" s="278"/>
      <c r="J70" s="278"/>
      <c r="K70" s="278"/>
      <c r="L70" s="278"/>
      <c r="M70" s="278"/>
      <c r="N70" s="278"/>
      <c r="O70" s="278"/>
    </row>
    <row r="71" spans="2:15" ht="27.75" customHeight="1">
      <c r="B71" s="278"/>
      <c r="C71" s="278"/>
      <c r="D71" s="278"/>
      <c r="E71" s="278"/>
      <c r="F71" s="278"/>
      <c r="G71" s="278"/>
      <c r="H71" s="278"/>
      <c r="I71" s="278"/>
      <c r="J71" s="278"/>
      <c r="K71" s="278"/>
      <c r="L71" s="278"/>
      <c r="M71" s="278"/>
      <c r="N71" s="278"/>
      <c r="O71" s="278"/>
    </row>
    <row r="72" spans="2:15" ht="27.75" customHeight="1">
      <c r="B72" s="278"/>
      <c r="C72" s="278"/>
      <c r="D72" s="278"/>
      <c r="E72" s="278"/>
      <c r="F72" s="278"/>
      <c r="G72" s="278"/>
      <c r="H72" s="278"/>
      <c r="I72" s="278"/>
      <c r="J72" s="278"/>
      <c r="K72" s="278"/>
      <c r="L72" s="278"/>
      <c r="M72" s="278"/>
      <c r="N72" s="278"/>
      <c r="O72" s="278"/>
    </row>
    <row r="73" spans="2:15" ht="27.75" customHeight="1">
      <c r="B73" s="278"/>
      <c r="C73" s="278"/>
      <c r="D73" s="278"/>
      <c r="E73" s="278"/>
      <c r="F73" s="278"/>
      <c r="G73" s="278"/>
      <c r="H73" s="278"/>
      <c r="I73" s="278"/>
      <c r="J73" s="278"/>
      <c r="K73" s="278"/>
      <c r="L73" s="278"/>
      <c r="M73" s="278"/>
      <c r="N73" s="278"/>
      <c r="O73" s="278"/>
    </row>
    <row r="74" spans="2:15" ht="27.75" customHeight="1">
      <c r="B74" s="278"/>
      <c r="C74" s="278"/>
      <c r="D74" s="278"/>
      <c r="E74" s="278"/>
      <c r="F74" s="278"/>
      <c r="G74" s="278"/>
      <c r="H74" s="278"/>
      <c r="I74" s="278"/>
      <c r="J74" s="278"/>
      <c r="K74" s="278"/>
      <c r="L74" s="278"/>
      <c r="M74" s="278"/>
      <c r="N74" s="278"/>
      <c r="O74" s="278"/>
    </row>
  </sheetData>
  <mergeCells count="103">
    <mergeCell ref="B1:C1"/>
    <mergeCell ref="N1:O1"/>
    <mergeCell ref="B2:O2"/>
    <mergeCell ref="B3:O3"/>
    <mergeCell ref="B4:O4"/>
    <mergeCell ref="N6:O6"/>
    <mergeCell ref="C10:O10"/>
    <mergeCell ref="C13:O13"/>
    <mergeCell ref="B18:F18"/>
    <mergeCell ref="G16:G17"/>
    <mergeCell ref="I11:I12"/>
    <mergeCell ref="I14:I15"/>
    <mergeCell ref="I16:I17"/>
    <mergeCell ref="K11:K12"/>
    <mergeCell ref="K14:K15"/>
    <mergeCell ref="K16:K17"/>
    <mergeCell ref="M11:M12"/>
    <mergeCell ref="M14:M15"/>
    <mergeCell ref="M16:M17"/>
    <mergeCell ref="O11:O12"/>
    <mergeCell ref="O14:O15"/>
    <mergeCell ref="O16:O17"/>
    <mergeCell ref="B36:F36"/>
    <mergeCell ref="B37:F37"/>
    <mergeCell ref="D39:E39"/>
    <mergeCell ref="D40:E40"/>
    <mergeCell ref="D41:E41"/>
    <mergeCell ref="D42:E42"/>
    <mergeCell ref="D8:D9"/>
    <mergeCell ref="D11:D12"/>
    <mergeCell ref="D14:D15"/>
    <mergeCell ref="D16:D17"/>
    <mergeCell ref="D20:D21"/>
    <mergeCell ref="D29:D30"/>
    <mergeCell ref="D31:D32"/>
    <mergeCell ref="D34:D35"/>
    <mergeCell ref="E11:E12"/>
    <mergeCell ref="E14:E15"/>
    <mergeCell ref="E16:E17"/>
    <mergeCell ref="E20:E21"/>
    <mergeCell ref="E29:E30"/>
    <mergeCell ref="E31:E32"/>
    <mergeCell ref="E34:E35"/>
    <mergeCell ref="G20:G21"/>
    <mergeCell ref="G27:G28"/>
    <mergeCell ref="G29:G30"/>
    <mergeCell ref="G31:G32"/>
    <mergeCell ref="G34:G35"/>
    <mergeCell ref="H11:H12"/>
    <mergeCell ref="H14:H15"/>
    <mergeCell ref="H16:H17"/>
    <mergeCell ref="H20:H21"/>
    <mergeCell ref="H27:H28"/>
    <mergeCell ref="H29:H30"/>
    <mergeCell ref="H31:H32"/>
    <mergeCell ref="H34:H35"/>
    <mergeCell ref="B19:N19"/>
    <mergeCell ref="G11:G12"/>
    <mergeCell ref="G14:G15"/>
    <mergeCell ref="I20:I21"/>
    <mergeCell ref="I27:I28"/>
    <mergeCell ref="I29:I30"/>
    <mergeCell ref="I31:I32"/>
    <mergeCell ref="I34:I35"/>
    <mergeCell ref="J11:J12"/>
    <mergeCell ref="J14:J15"/>
    <mergeCell ref="J16:J17"/>
    <mergeCell ref="J20:J21"/>
    <mergeCell ref="J27:J28"/>
    <mergeCell ref="J29:J30"/>
    <mergeCell ref="J31:J32"/>
    <mergeCell ref="J34:J35"/>
    <mergeCell ref="N11:N12"/>
    <mergeCell ref="N14:N15"/>
    <mergeCell ref="N16:N17"/>
    <mergeCell ref="N20:N21"/>
    <mergeCell ref="N27:N28"/>
    <mergeCell ref="N29:N30"/>
    <mergeCell ref="N31:N32"/>
    <mergeCell ref="N34:N35"/>
    <mergeCell ref="K20:K21"/>
    <mergeCell ref="K27:K28"/>
    <mergeCell ref="K29:K30"/>
    <mergeCell ref="K31:K32"/>
    <mergeCell ref="K34:K35"/>
    <mergeCell ref="L11:L12"/>
    <mergeCell ref="L14:L15"/>
    <mergeCell ref="L16:L17"/>
    <mergeCell ref="L20:L21"/>
    <mergeCell ref="L27:L28"/>
    <mergeCell ref="L29:L30"/>
    <mergeCell ref="L31:L32"/>
    <mergeCell ref="L34:L35"/>
    <mergeCell ref="O20:O21"/>
    <mergeCell ref="O27:O28"/>
    <mergeCell ref="O29:O30"/>
    <mergeCell ref="O31:O32"/>
    <mergeCell ref="O34:O35"/>
    <mergeCell ref="M20:M21"/>
    <mergeCell ref="M27:M28"/>
    <mergeCell ref="M29:M30"/>
    <mergeCell ref="M31:M32"/>
    <mergeCell ref="M34:M35"/>
  </mergeCells>
  <pageMargins left="0.2" right="0.2" top="0.31" bottom="0.27" header="0.2" footer="0.2"/>
  <pageSetup paperSize="9" scale="5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I139"/>
  <sheetViews>
    <sheetView zoomScale="80" zoomScaleNormal="80" workbookViewId="0">
      <selection activeCell="L10" sqref="L10"/>
    </sheetView>
  </sheetViews>
  <sheetFormatPr defaultColWidth="9" defaultRowHeight="14.25"/>
  <cols>
    <col min="1" max="1" width="3.28515625" style="147" customWidth="1"/>
    <col min="2" max="2" width="10.85546875" style="147" customWidth="1"/>
    <col min="3" max="3" width="29" style="147" customWidth="1"/>
    <col min="4" max="4" width="5.140625" style="147" customWidth="1"/>
    <col min="5" max="5" width="13.5703125" style="147" customWidth="1"/>
    <col min="6" max="6" width="13.140625" style="147" customWidth="1"/>
    <col min="7" max="7" width="25" style="147" customWidth="1"/>
    <col min="8" max="8" width="1.42578125" style="147" customWidth="1"/>
    <col min="9" max="9" width="1.5703125" style="147" customWidth="1"/>
    <col min="10" max="243" width="9" style="147"/>
    <col min="244" max="16384" width="9" style="269"/>
  </cols>
  <sheetData>
    <row r="1" spans="1:7" s="147" customFormat="1" ht="15">
      <c r="A1" s="150"/>
      <c r="B1" s="150"/>
      <c r="C1" s="150"/>
      <c r="D1" s="150"/>
      <c r="E1" s="150"/>
      <c r="G1" s="415" t="s">
        <v>142</v>
      </c>
    </row>
    <row r="2" spans="1:7" s="147" customFormat="1">
      <c r="A2" s="150"/>
      <c r="B2" s="150"/>
      <c r="C2" s="150"/>
      <c r="D2" s="150"/>
      <c r="E2" s="150"/>
      <c r="F2" s="150"/>
      <c r="G2" s="150"/>
    </row>
    <row r="3" spans="1:7" s="147" customFormat="1">
      <c r="A3" s="489" t="s">
        <v>2</v>
      </c>
      <c r="B3" s="489"/>
      <c r="C3" s="489"/>
      <c r="D3" s="489"/>
      <c r="E3" s="489"/>
      <c r="F3" s="489"/>
      <c r="G3" s="489"/>
    </row>
    <row r="4" spans="1:7" s="147" customFormat="1">
      <c r="A4" s="489" t="s">
        <v>3</v>
      </c>
      <c r="B4" s="489"/>
      <c r="C4" s="489"/>
      <c r="D4" s="489"/>
      <c r="E4" s="489"/>
      <c r="F4" s="489"/>
      <c r="G4" s="489"/>
    </row>
    <row r="5" spans="1:7" s="147" customFormat="1">
      <c r="A5" s="150"/>
      <c r="B5" s="150"/>
      <c r="C5" s="150"/>
      <c r="D5" s="150"/>
      <c r="E5" s="150"/>
      <c r="F5" s="150"/>
      <c r="G5" s="150"/>
    </row>
    <row r="6" spans="1:7" s="147" customFormat="1">
      <c r="A6" s="490" t="s">
        <v>143</v>
      </c>
      <c r="B6" s="490"/>
      <c r="C6" s="490"/>
      <c r="D6" s="490"/>
      <c r="E6" s="490"/>
      <c r="F6" s="490"/>
      <c r="G6" s="490"/>
    </row>
    <row r="7" spans="1:7" s="147" customFormat="1" ht="15">
      <c r="A7" s="491" t="s">
        <v>144</v>
      </c>
      <c r="B7" s="491"/>
      <c r="C7" s="491"/>
      <c r="D7" s="491"/>
      <c r="E7" s="491"/>
      <c r="F7" s="491"/>
      <c r="G7" s="491"/>
    </row>
    <row r="8" spans="1:7" s="147" customFormat="1" ht="15">
      <c r="A8" s="153"/>
      <c r="B8" s="153"/>
      <c r="C8" s="153"/>
      <c r="D8" s="153"/>
      <c r="E8" s="153"/>
      <c r="F8" s="153"/>
      <c r="G8" s="153"/>
    </row>
    <row r="9" spans="1:7" s="147" customFormat="1" ht="15">
      <c r="A9" s="154" t="s">
        <v>145</v>
      </c>
      <c r="B9" s="153"/>
      <c r="C9" s="153"/>
      <c r="D9" s="154" t="s">
        <v>146</v>
      </c>
      <c r="E9" s="153"/>
      <c r="F9" s="153"/>
      <c r="G9" s="153"/>
    </row>
    <row r="10" spans="1:7" s="147" customFormat="1" ht="15">
      <c r="B10" s="153"/>
      <c r="C10" s="153"/>
      <c r="D10" s="153"/>
      <c r="E10" s="153"/>
      <c r="F10" s="153"/>
      <c r="G10" s="153"/>
    </row>
    <row r="11" spans="1:7" s="147" customFormat="1" ht="29.25" customHeight="1">
      <c r="A11" s="223" t="s">
        <v>147</v>
      </c>
      <c r="B11" s="156" t="s">
        <v>148</v>
      </c>
      <c r="C11" s="156" t="s">
        <v>149</v>
      </c>
      <c r="D11" s="224" t="s">
        <v>150</v>
      </c>
      <c r="E11" s="224" t="s">
        <v>151</v>
      </c>
      <c r="F11" s="270" t="s">
        <v>152</v>
      </c>
      <c r="G11" s="226" t="s">
        <v>153</v>
      </c>
    </row>
    <row r="12" spans="1:7" s="147" customFormat="1" ht="15">
      <c r="A12" s="227">
        <v>1</v>
      </c>
      <c r="B12" s="166"/>
      <c r="C12" s="231" t="s">
        <v>154</v>
      </c>
      <c r="D12" s="166"/>
      <c r="E12" s="166"/>
      <c r="F12" s="167"/>
      <c r="G12" s="167"/>
    </row>
    <row r="13" spans="1:7" s="147" customFormat="1" ht="15">
      <c r="A13" s="228"/>
      <c r="B13" s="170"/>
      <c r="C13" s="408" t="s">
        <v>155</v>
      </c>
      <c r="D13" s="229"/>
      <c r="E13" s="229"/>
      <c r="F13" s="167"/>
      <c r="G13" s="171"/>
    </row>
    <row r="14" spans="1:7" s="147" customFormat="1">
      <c r="A14" s="161"/>
      <c r="B14" s="166"/>
      <c r="C14" s="409" t="s">
        <v>156</v>
      </c>
      <c r="D14" s="166"/>
      <c r="E14" s="166"/>
      <c r="F14" s="167"/>
      <c r="G14" s="167"/>
    </row>
    <row r="15" spans="1:7" s="147" customFormat="1" ht="15">
      <c r="A15" s="161"/>
      <c r="B15" s="166"/>
      <c r="C15" s="150" t="s">
        <v>157</v>
      </c>
      <c r="D15" s="165"/>
      <c r="E15" s="166"/>
      <c r="F15" s="173"/>
      <c r="G15" s="171"/>
    </row>
    <row r="16" spans="1:7" s="147" customFormat="1">
      <c r="A16" s="161"/>
      <c r="B16" s="166"/>
      <c r="D16" s="165"/>
      <c r="E16" s="166"/>
      <c r="F16" s="173"/>
      <c r="G16" s="173"/>
    </row>
    <row r="17" spans="1:7" s="147" customFormat="1">
      <c r="A17" s="161"/>
      <c r="B17" s="166"/>
      <c r="C17" s="166"/>
      <c r="D17" s="166"/>
      <c r="E17" s="166"/>
      <c r="F17" s="173"/>
      <c r="G17" s="173"/>
    </row>
    <row r="18" spans="1:7" s="147" customFormat="1">
      <c r="A18" s="161"/>
      <c r="B18" s="166"/>
      <c r="C18" s="166"/>
      <c r="D18" s="166"/>
      <c r="E18" s="166"/>
      <c r="F18" s="173"/>
      <c r="G18" s="173"/>
    </row>
    <row r="19" spans="1:7" s="147" customFormat="1">
      <c r="A19" s="161"/>
      <c r="B19" s="166"/>
      <c r="C19" s="166"/>
      <c r="D19" s="166"/>
      <c r="E19" s="166"/>
      <c r="F19" s="173"/>
      <c r="G19" s="173"/>
    </row>
    <row r="20" spans="1:7" s="147" customFormat="1">
      <c r="A20" s="161"/>
      <c r="B20" s="166"/>
      <c r="C20" s="488" t="s">
        <v>158</v>
      </c>
      <c r="D20" s="166"/>
      <c r="E20" s="166"/>
      <c r="F20" s="173"/>
      <c r="G20" s="173"/>
    </row>
    <row r="21" spans="1:7" s="147" customFormat="1">
      <c r="A21" s="161"/>
      <c r="B21" s="166"/>
      <c r="C21" s="488"/>
      <c r="D21" s="166"/>
      <c r="E21" s="166"/>
      <c r="F21" s="173"/>
      <c r="G21" s="173"/>
    </row>
    <row r="22" spans="1:7" s="147" customFormat="1">
      <c r="A22" s="161"/>
      <c r="B22" s="166"/>
      <c r="C22" s="488"/>
      <c r="D22" s="166"/>
      <c r="E22" s="166"/>
      <c r="F22" s="173"/>
      <c r="G22" s="173"/>
    </row>
    <row r="23" spans="1:7" s="147" customFormat="1">
      <c r="A23" s="161"/>
      <c r="B23" s="166"/>
      <c r="C23" s="488"/>
      <c r="D23" s="166"/>
      <c r="E23" s="166"/>
      <c r="F23" s="173"/>
      <c r="G23" s="173"/>
    </row>
    <row r="24" spans="1:7" s="147" customFormat="1">
      <c r="A24" s="161"/>
      <c r="B24" s="166"/>
      <c r="C24" s="488"/>
      <c r="D24" s="166"/>
      <c r="E24" s="166"/>
      <c r="F24" s="173"/>
      <c r="G24" s="173"/>
    </row>
    <row r="25" spans="1:7" s="147" customFormat="1" ht="15" customHeight="1">
      <c r="A25" s="164"/>
      <c r="B25" s="164"/>
      <c r="C25" s="164"/>
      <c r="D25" s="271"/>
      <c r="E25" s="174"/>
      <c r="F25" s="173"/>
      <c r="G25" s="173"/>
    </row>
    <row r="26" spans="1:7" s="147" customFormat="1">
      <c r="A26" s="164"/>
      <c r="B26" s="164"/>
      <c r="C26" s="164"/>
      <c r="D26" s="271"/>
      <c r="E26" s="174"/>
      <c r="F26" s="173"/>
      <c r="G26" s="173"/>
    </row>
    <row r="27" spans="1:7" s="147" customFormat="1">
      <c r="A27" s="164"/>
      <c r="B27" s="164"/>
      <c r="C27" s="164"/>
      <c r="D27" s="272"/>
      <c r="E27" s="175"/>
      <c r="F27" s="173"/>
      <c r="G27" s="173"/>
    </row>
    <row r="28" spans="1:7" s="147" customFormat="1">
      <c r="A28" s="161"/>
      <c r="B28" s="166"/>
      <c r="C28" s="174"/>
      <c r="D28" s="174"/>
      <c r="E28" s="174"/>
      <c r="F28" s="173"/>
      <c r="G28" s="173"/>
    </row>
    <row r="29" spans="1:7" s="147" customFormat="1" ht="42.75">
      <c r="A29" s="223" t="s">
        <v>147</v>
      </c>
      <c r="B29" s="156" t="s">
        <v>148</v>
      </c>
      <c r="C29" s="156" t="s">
        <v>149</v>
      </c>
      <c r="D29" s="224" t="s">
        <v>150</v>
      </c>
      <c r="E29" s="224" t="s">
        <v>151</v>
      </c>
      <c r="F29" s="270" t="s">
        <v>152</v>
      </c>
      <c r="G29" s="226" t="s">
        <v>159</v>
      </c>
    </row>
    <row r="30" spans="1:7" s="147" customFormat="1" ht="15" customHeight="1">
      <c r="A30" s="161">
        <v>2</v>
      </c>
      <c r="B30" s="166"/>
      <c r="C30" s="273" t="s">
        <v>160</v>
      </c>
      <c r="D30" s="166"/>
      <c r="E30" s="166"/>
      <c r="F30" s="173"/>
      <c r="G30" s="173"/>
    </row>
    <row r="31" spans="1:7" s="147" customFormat="1" ht="15">
      <c r="A31" s="161"/>
      <c r="B31" s="166"/>
      <c r="C31" s="274" t="s">
        <v>161</v>
      </c>
      <c r="D31" s="275"/>
      <c r="E31" s="176"/>
      <c r="F31" s="173"/>
      <c r="G31" s="173"/>
    </row>
    <row r="32" spans="1:7" s="147" customFormat="1">
      <c r="A32" s="161"/>
      <c r="B32" s="166"/>
      <c r="C32" s="408" t="s">
        <v>155</v>
      </c>
      <c r="D32" s="176"/>
      <c r="E32" s="176"/>
      <c r="F32" s="173"/>
      <c r="G32" s="173"/>
    </row>
    <row r="33" spans="1:15" s="147" customFormat="1">
      <c r="A33" s="161"/>
      <c r="B33" s="166"/>
      <c r="C33" s="410" t="s">
        <v>162</v>
      </c>
      <c r="D33" s="166"/>
      <c r="E33" s="166"/>
      <c r="F33" s="173"/>
      <c r="G33" s="173"/>
    </row>
    <row r="34" spans="1:15" s="147" customFormat="1">
      <c r="A34" s="161"/>
      <c r="B34" s="166"/>
      <c r="C34" s="166"/>
      <c r="D34" s="174"/>
      <c r="E34" s="174"/>
      <c r="F34" s="177"/>
      <c r="G34" s="173"/>
    </row>
    <row r="35" spans="1:15" s="147" customFormat="1">
      <c r="A35" s="161"/>
      <c r="B35" s="166"/>
      <c r="C35" s="174"/>
      <c r="D35" s="174"/>
      <c r="E35" s="174"/>
      <c r="F35" s="177"/>
      <c r="G35" s="173"/>
    </row>
    <row r="36" spans="1:15" s="147" customFormat="1">
      <c r="A36" s="161"/>
      <c r="B36" s="166"/>
      <c r="C36" s="174"/>
      <c r="D36" s="174"/>
      <c r="E36" s="174"/>
      <c r="F36" s="177"/>
      <c r="G36" s="173"/>
    </row>
    <row r="37" spans="1:15" s="147" customFormat="1">
      <c r="A37" s="161"/>
      <c r="B37" s="166"/>
      <c r="C37" s="174"/>
      <c r="D37" s="174"/>
      <c r="E37" s="174"/>
      <c r="F37" s="177"/>
      <c r="G37" s="173"/>
    </row>
    <row r="38" spans="1:15" s="147" customFormat="1">
      <c r="A38" s="161"/>
      <c r="B38" s="166"/>
      <c r="C38" s="174"/>
      <c r="D38" s="174"/>
      <c r="E38" s="174"/>
      <c r="F38" s="177"/>
      <c r="G38" s="173"/>
    </row>
    <row r="39" spans="1:15" s="147" customFormat="1">
      <c r="A39" s="161"/>
      <c r="B39" s="166"/>
      <c r="C39" s="166"/>
      <c r="D39" s="166"/>
      <c r="E39" s="166"/>
      <c r="F39" s="173"/>
      <c r="G39" s="173"/>
    </row>
    <row r="40" spans="1:15" s="147" customFormat="1">
      <c r="A40" s="161"/>
      <c r="B40" s="166"/>
      <c r="C40" s="166"/>
      <c r="D40" s="166"/>
      <c r="E40" s="166"/>
      <c r="F40" s="173"/>
      <c r="G40" s="173"/>
    </row>
    <row r="41" spans="1:15" s="147" customFormat="1">
      <c r="A41" s="161"/>
      <c r="B41" s="166"/>
      <c r="C41" s="166"/>
      <c r="D41" s="166"/>
      <c r="E41" s="166"/>
      <c r="F41" s="173"/>
      <c r="G41" s="173"/>
    </row>
    <row r="42" spans="1:15" s="147" customFormat="1">
      <c r="A42" s="161"/>
      <c r="B42" s="230"/>
      <c r="C42" s="166"/>
      <c r="D42" s="166"/>
      <c r="E42" s="166"/>
      <c r="F42" s="173"/>
      <c r="G42" s="173"/>
    </row>
    <row r="43" spans="1:15" s="147" customFormat="1">
      <c r="A43" s="161"/>
      <c r="B43" s="261"/>
      <c r="C43" s="166"/>
      <c r="D43" s="166"/>
      <c r="E43" s="166"/>
      <c r="F43" s="173"/>
      <c r="G43" s="173"/>
    </row>
    <row r="44" spans="1:15" s="147" customFormat="1" ht="15">
      <c r="A44" s="161"/>
      <c r="B44" s="231"/>
      <c r="C44" s="231"/>
      <c r="D44" s="231"/>
      <c r="E44" s="231"/>
      <c r="F44" s="171"/>
      <c r="G44" s="171"/>
    </row>
    <row r="45" spans="1:15" s="147" customFormat="1" ht="26.25" customHeight="1">
      <c r="A45" s="156"/>
      <c r="B45" s="181"/>
      <c r="C45" s="182" t="s">
        <v>163</v>
      </c>
      <c r="D45" s="181"/>
      <c r="E45" s="181"/>
      <c r="F45" s="183"/>
      <c r="G45" s="232"/>
    </row>
    <row r="46" spans="1:15" s="147" customFormat="1"/>
    <row r="47" spans="1:15" s="147" customFormat="1">
      <c r="A47" s="150"/>
      <c r="B47" s="150" t="s">
        <v>164</v>
      </c>
      <c r="C47" s="150"/>
      <c r="D47" s="150"/>
      <c r="E47" s="150"/>
      <c r="H47" s="151"/>
      <c r="I47" s="151"/>
      <c r="J47" s="188"/>
      <c r="K47" s="188"/>
      <c r="L47" s="188"/>
      <c r="M47" s="188"/>
      <c r="N47" s="188"/>
      <c r="O47" s="189"/>
    </row>
    <row r="48" spans="1:15" s="147" customFormat="1">
      <c r="A48" s="150"/>
      <c r="B48" s="150" t="s">
        <v>165</v>
      </c>
      <c r="C48" s="150"/>
      <c r="D48" s="150"/>
      <c r="E48" s="150"/>
      <c r="G48" s="149"/>
      <c r="H48" s="151"/>
      <c r="I48" s="151"/>
      <c r="J48" s="188"/>
      <c r="K48" s="188"/>
      <c r="L48" s="188"/>
      <c r="M48" s="188"/>
      <c r="N48" s="188"/>
      <c r="O48" s="189"/>
    </row>
    <row r="49" spans="1:15" s="147" customFormat="1">
      <c r="A49" s="150"/>
      <c r="B49" s="150"/>
      <c r="C49" s="150"/>
      <c r="D49" s="150"/>
      <c r="E49" s="150"/>
      <c r="G49" s="149"/>
      <c r="H49" s="151"/>
      <c r="I49" s="151"/>
      <c r="J49" s="188"/>
      <c r="K49" s="188"/>
      <c r="L49" s="188"/>
      <c r="M49" s="188"/>
      <c r="N49" s="188"/>
      <c r="O49" s="189"/>
    </row>
    <row r="50" spans="1:15" s="147" customFormat="1">
      <c r="A50" s="150"/>
      <c r="B50" s="150"/>
      <c r="C50" s="150"/>
      <c r="D50" s="150"/>
      <c r="E50" s="150"/>
      <c r="G50" s="149"/>
      <c r="H50" s="151"/>
      <c r="I50" s="151"/>
      <c r="J50" s="188"/>
      <c r="K50" s="188"/>
      <c r="L50" s="188"/>
      <c r="M50" s="188"/>
      <c r="N50" s="188"/>
      <c r="O50" s="189"/>
    </row>
    <row r="51" spans="1:15" s="147" customFormat="1">
      <c r="A51" s="150"/>
      <c r="B51" s="150"/>
      <c r="C51" s="150"/>
      <c r="D51" s="150"/>
      <c r="E51" s="150"/>
      <c r="G51" s="149"/>
      <c r="H51" s="151"/>
      <c r="I51" s="151"/>
      <c r="J51" s="188"/>
      <c r="K51" s="188"/>
      <c r="L51" s="188"/>
      <c r="M51" s="188"/>
      <c r="N51" s="188"/>
      <c r="O51" s="189"/>
    </row>
    <row r="52" spans="1:15" s="147" customFormat="1" ht="15">
      <c r="A52"/>
      <c r="B52"/>
      <c r="C52"/>
      <c r="D52"/>
      <c r="E52"/>
      <c r="F52"/>
      <c r="G52"/>
      <c r="H52" s="151"/>
      <c r="I52" s="151"/>
      <c r="J52" s="188"/>
      <c r="K52" s="188"/>
      <c r="L52" s="188"/>
      <c r="M52" s="188"/>
      <c r="N52" s="188"/>
      <c r="O52" s="189"/>
    </row>
    <row r="53" spans="1:15" s="147" customFormat="1" ht="7.5" customHeight="1">
      <c r="A53"/>
      <c r="B53"/>
      <c r="C53"/>
      <c r="D53"/>
      <c r="E53"/>
      <c r="F53"/>
      <c r="G53"/>
      <c r="H53" s="150"/>
      <c r="I53" s="150"/>
      <c r="J53" s="188"/>
      <c r="K53" s="188"/>
      <c r="L53" s="188"/>
      <c r="M53" s="188"/>
      <c r="N53" s="188"/>
      <c r="O53" s="188"/>
    </row>
    <row r="54" spans="1:15" s="147" customFormat="1" ht="15">
      <c r="A54"/>
      <c r="B54"/>
      <c r="C54"/>
      <c r="D54"/>
      <c r="E54"/>
      <c r="F54"/>
      <c r="G54"/>
      <c r="H54" s="151"/>
      <c r="I54" s="151"/>
      <c r="J54" s="484"/>
      <c r="K54" s="484"/>
      <c r="L54" s="484"/>
      <c r="M54" s="484"/>
      <c r="N54" s="484"/>
      <c r="O54" s="484"/>
    </row>
    <row r="55" spans="1:15" s="147" customFormat="1" ht="15">
      <c r="A55"/>
      <c r="B55"/>
      <c r="C55"/>
      <c r="D55"/>
      <c r="E55"/>
      <c r="F55"/>
      <c r="G55"/>
      <c r="H55" s="151"/>
      <c r="I55" s="151"/>
      <c r="J55" s="484"/>
      <c r="K55" s="484"/>
      <c r="L55" s="484"/>
      <c r="M55" s="484"/>
      <c r="N55" s="484"/>
      <c r="O55" s="484"/>
    </row>
    <row r="56" spans="1:15" s="147" customFormat="1" ht="9" customHeight="1">
      <c r="A56"/>
      <c r="B56"/>
      <c r="C56"/>
      <c r="D56"/>
      <c r="E56"/>
      <c r="F56"/>
      <c r="G56"/>
      <c r="H56" s="150"/>
      <c r="I56" s="150"/>
      <c r="J56" s="168"/>
      <c r="K56" s="168"/>
      <c r="L56" s="168"/>
      <c r="M56" s="168"/>
      <c r="N56" s="168"/>
      <c r="O56" s="168"/>
    </row>
    <row r="57" spans="1:15" s="147" customFormat="1" ht="15">
      <c r="A57"/>
      <c r="B57"/>
      <c r="C57"/>
      <c r="D57"/>
      <c r="E57"/>
      <c r="F57"/>
      <c r="G57"/>
      <c r="H57" s="152"/>
      <c r="I57" s="152"/>
      <c r="J57" s="485"/>
      <c r="K57" s="485"/>
      <c r="L57" s="485"/>
      <c r="M57" s="485"/>
      <c r="N57" s="485"/>
      <c r="O57" s="485"/>
    </row>
    <row r="58" spans="1:15" s="147" customFormat="1" ht="15">
      <c r="A58"/>
      <c r="B58"/>
      <c r="C58"/>
      <c r="D58"/>
      <c r="E58"/>
      <c r="F58"/>
      <c r="G58"/>
      <c r="H58" s="153"/>
      <c r="I58" s="153"/>
      <c r="J58" s="486"/>
      <c r="K58" s="486"/>
      <c r="L58" s="486"/>
      <c r="M58" s="486"/>
      <c r="N58" s="486"/>
      <c r="O58" s="486"/>
    </row>
    <row r="59" spans="1:15" s="147" customFormat="1" ht="11.25" customHeight="1">
      <c r="A59"/>
      <c r="B59"/>
      <c r="C59"/>
      <c r="D59"/>
      <c r="E59"/>
      <c r="F59"/>
      <c r="G59"/>
      <c r="H59" s="153"/>
      <c r="I59" s="153"/>
      <c r="J59" s="192"/>
      <c r="K59" s="192"/>
      <c r="L59" s="192"/>
      <c r="M59" s="192"/>
      <c r="N59" s="192"/>
      <c r="O59" s="192"/>
    </row>
    <row r="60" spans="1:15" s="147" customFormat="1" ht="15">
      <c r="A60"/>
      <c r="B60"/>
      <c r="C60"/>
      <c r="D60"/>
      <c r="E60"/>
      <c r="F60"/>
      <c r="G60"/>
      <c r="H60" s="153"/>
      <c r="I60" s="153"/>
      <c r="J60" s="193"/>
      <c r="K60" s="192"/>
      <c r="L60" s="168"/>
      <c r="M60" s="194"/>
      <c r="N60" s="192"/>
      <c r="O60" s="192"/>
    </row>
    <row r="61" spans="1:15" s="147" customFormat="1" ht="15">
      <c r="A61"/>
      <c r="B61"/>
      <c r="C61"/>
      <c r="D61"/>
      <c r="E61"/>
      <c r="F61"/>
      <c r="G61"/>
      <c r="H61" s="153"/>
      <c r="I61" s="153"/>
      <c r="J61" s="192"/>
      <c r="K61" s="192"/>
      <c r="L61" s="192"/>
      <c r="M61" s="192"/>
      <c r="N61" s="192"/>
      <c r="O61" s="192"/>
    </row>
    <row r="62" spans="1:15" s="147" customFormat="1" ht="24" customHeight="1">
      <c r="A62"/>
      <c r="B62"/>
      <c r="C62"/>
      <c r="D62"/>
      <c r="E62"/>
      <c r="F62"/>
      <c r="G62"/>
      <c r="H62" s="195"/>
      <c r="I62" s="195"/>
      <c r="J62" s="185"/>
      <c r="K62" s="185"/>
      <c r="L62" s="487"/>
      <c r="M62" s="487"/>
      <c r="N62" s="196"/>
      <c r="O62" s="195"/>
    </row>
    <row r="63" spans="1:15" s="147" customFormat="1" ht="15">
      <c r="A63"/>
      <c r="B63"/>
      <c r="C63"/>
      <c r="D63"/>
      <c r="E63"/>
      <c r="F63"/>
      <c r="G63"/>
      <c r="H63" s="197"/>
      <c r="I63" s="197"/>
      <c r="J63" s="178"/>
      <c r="K63" s="178"/>
      <c r="L63" s="185"/>
      <c r="M63" s="178"/>
      <c r="N63" s="197"/>
      <c r="O63" s="197"/>
    </row>
    <row r="64" spans="1:15" s="147" customFormat="1" ht="15">
      <c r="A64"/>
      <c r="B64"/>
      <c r="C64"/>
      <c r="D64"/>
      <c r="E64"/>
      <c r="F64"/>
      <c r="G64"/>
      <c r="H64" s="198"/>
      <c r="I64" s="198"/>
      <c r="J64" s="185"/>
      <c r="K64" s="199"/>
      <c r="L64" s="199"/>
      <c r="M64" s="199"/>
      <c r="N64" s="197"/>
      <c r="O64" s="198"/>
    </row>
    <row r="65" spans="1:15" s="147" customFormat="1" ht="15" customHeight="1">
      <c r="A65"/>
      <c r="B65"/>
      <c r="C65"/>
      <c r="D65"/>
      <c r="E65"/>
      <c r="F65"/>
      <c r="G65"/>
      <c r="H65" s="197"/>
      <c r="I65" s="197"/>
      <c r="J65" s="185"/>
      <c r="K65" s="178"/>
      <c r="L65" s="185"/>
      <c r="M65" s="178"/>
      <c r="N65" s="197"/>
      <c r="O65" s="197"/>
    </row>
    <row r="66" spans="1:15" s="147" customFormat="1" ht="15" customHeight="1">
      <c r="A66"/>
      <c r="B66"/>
      <c r="C66"/>
      <c r="D66"/>
      <c r="E66"/>
      <c r="F66"/>
      <c r="G66"/>
      <c r="H66" s="198"/>
      <c r="I66" s="198"/>
      <c r="J66" s="185"/>
      <c r="K66" s="178"/>
      <c r="L66" s="191"/>
      <c r="M66" s="178"/>
      <c r="N66" s="187"/>
      <c r="O66" s="198"/>
    </row>
    <row r="67" spans="1:15" s="147" customFormat="1" ht="15" customHeight="1">
      <c r="A67"/>
      <c r="B67"/>
      <c r="C67"/>
      <c r="D67"/>
      <c r="E67"/>
      <c r="F67"/>
      <c r="G67"/>
      <c r="H67" s="187"/>
      <c r="I67" s="187"/>
      <c r="J67" s="185"/>
      <c r="K67" s="178"/>
      <c r="L67" s="191"/>
      <c r="M67" s="178"/>
      <c r="N67" s="187"/>
      <c r="O67" s="187"/>
    </row>
    <row r="68" spans="1:15" s="147" customFormat="1" ht="15" customHeight="1">
      <c r="A68"/>
      <c r="B68"/>
      <c r="C68"/>
      <c r="D68"/>
      <c r="E68"/>
      <c r="F68"/>
      <c r="G68"/>
      <c r="H68" s="187"/>
      <c r="I68" s="187"/>
      <c r="J68" s="185"/>
      <c r="K68" s="178"/>
      <c r="L68" s="191"/>
      <c r="M68" s="178"/>
      <c r="N68" s="187"/>
      <c r="O68" s="187"/>
    </row>
    <row r="69" spans="1:15" s="147" customFormat="1" ht="15" customHeight="1">
      <c r="A69"/>
      <c r="B69"/>
      <c r="C69"/>
      <c r="D69"/>
      <c r="E69"/>
      <c r="F69"/>
      <c r="G69"/>
      <c r="H69" s="187"/>
      <c r="I69" s="187"/>
      <c r="J69" s="185"/>
      <c r="K69" s="178"/>
      <c r="L69" s="191"/>
      <c r="M69" s="178"/>
      <c r="N69" s="187"/>
      <c r="O69" s="187"/>
    </row>
    <row r="70" spans="1:15" s="147" customFormat="1" ht="15" customHeight="1">
      <c r="A70"/>
      <c r="B70"/>
      <c r="C70"/>
      <c r="D70"/>
      <c r="E70"/>
      <c r="F70"/>
      <c r="G70"/>
      <c r="H70" s="187"/>
      <c r="I70" s="187"/>
      <c r="J70" s="185"/>
      <c r="K70" s="178"/>
      <c r="L70" s="191"/>
      <c r="M70" s="178"/>
      <c r="N70" s="187"/>
      <c r="O70" s="187"/>
    </row>
    <row r="71" spans="1:15" s="147" customFormat="1" ht="15" customHeight="1">
      <c r="A71"/>
      <c r="B71"/>
      <c r="C71"/>
      <c r="D71"/>
      <c r="E71"/>
      <c r="F71"/>
      <c r="G71"/>
      <c r="H71" s="187"/>
      <c r="I71" s="187"/>
      <c r="J71" s="185"/>
      <c r="K71" s="178"/>
      <c r="L71" s="191"/>
      <c r="M71" s="178"/>
      <c r="N71" s="187"/>
      <c r="O71" s="187"/>
    </row>
    <row r="72" spans="1:15" s="147" customFormat="1" ht="15" customHeight="1">
      <c r="A72"/>
      <c r="B72"/>
      <c r="C72"/>
      <c r="D72"/>
      <c r="E72"/>
      <c r="F72"/>
      <c r="G72"/>
      <c r="H72" s="187"/>
      <c r="I72" s="187"/>
      <c r="J72" s="185"/>
      <c r="K72" s="178"/>
      <c r="L72" s="191"/>
      <c r="M72" s="208"/>
      <c r="N72" s="187"/>
      <c r="O72" s="187"/>
    </row>
    <row r="73" spans="1:15" s="147" customFormat="1" ht="15" customHeight="1">
      <c r="A73"/>
      <c r="B73"/>
      <c r="C73"/>
      <c r="D73"/>
      <c r="E73"/>
      <c r="F73"/>
      <c r="G73"/>
      <c r="H73" s="187"/>
      <c r="I73" s="187"/>
      <c r="J73" s="185"/>
      <c r="K73" s="178"/>
      <c r="L73" s="191"/>
      <c r="M73" s="208"/>
      <c r="N73" s="187"/>
      <c r="O73" s="187"/>
    </row>
    <row r="74" spans="1:15" s="147" customFormat="1" ht="15" customHeight="1">
      <c r="A74"/>
      <c r="B74"/>
      <c r="C74"/>
      <c r="D74"/>
      <c r="E74"/>
      <c r="F74"/>
      <c r="G74"/>
      <c r="H74" s="187"/>
      <c r="I74" s="187"/>
      <c r="J74" s="185"/>
      <c r="K74" s="178"/>
      <c r="L74" s="191"/>
      <c r="M74" s="209"/>
      <c r="N74" s="187"/>
      <c r="O74" s="187"/>
    </row>
    <row r="75" spans="1:15" s="147" customFormat="1" ht="15" customHeight="1">
      <c r="A75"/>
      <c r="B75"/>
      <c r="C75"/>
      <c r="D75"/>
      <c r="E75"/>
      <c r="F75"/>
      <c r="G75"/>
      <c r="H75" s="187"/>
      <c r="I75" s="187"/>
      <c r="J75" s="185"/>
      <c r="K75" s="178"/>
      <c r="L75" s="191"/>
      <c r="M75" s="208"/>
      <c r="N75" s="187"/>
      <c r="O75" s="187"/>
    </row>
    <row r="76" spans="1:15" s="147" customFormat="1" ht="15" customHeight="1">
      <c r="A76"/>
      <c r="B76"/>
      <c r="C76"/>
      <c r="D76"/>
      <c r="E76"/>
      <c r="F76"/>
      <c r="G76"/>
      <c r="H76" s="187"/>
      <c r="I76" s="187"/>
      <c r="J76" s="185"/>
      <c r="K76" s="178"/>
      <c r="L76" s="191"/>
      <c r="M76" s="178"/>
      <c r="N76" s="187"/>
      <c r="O76" s="187"/>
    </row>
    <row r="77" spans="1:15" s="147" customFormat="1" ht="15" customHeight="1">
      <c r="A77"/>
      <c r="B77"/>
      <c r="C77"/>
      <c r="D77"/>
      <c r="E77"/>
      <c r="F77"/>
      <c r="G77"/>
      <c r="H77" s="187"/>
      <c r="I77" s="187"/>
      <c r="J77" s="185"/>
      <c r="K77" s="178"/>
      <c r="L77" s="191"/>
      <c r="M77" s="178"/>
      <c r="N77" s="187"/>
      <c r="O77" s="187"/>
    </row>
    <row r="78" spans="1:15" s="147" customFormat="1" ht="15" customHeight="1">
      <c r="A78"/>
      <c r="B78"/>
      <c r="C78"/>
      <c r="D78"/>
      <c r="E78"/>
      <c r="F78"/>
      <c r="G78"/>
      <c r="H78" s="187"/>
      <c r="I78" s="187"/>
      <c r="J78" s="185"/>
      <c r="K78" s="178"/>
      <c r="L78" s="191"/>
      <c r="M78" s="210"/>
      <c r="N78" s="187"/>
      <c r="O78" s="187"/>
    </row>
    <row r="79" spans="1:15" s="147" customFormat="1" ht="15" customHeight="1">
      <c r="A79"/>
      <c r="B79"/>
      <c r="C79"/>
      <c r="D79"/>
      <c r="E79"/>
      <c r="F79"/>
      <c r="G79"/>
      <c r="H79" s="187"/>
      <c r="I79" s="187"/>
      <c r="J79" s="185"/>
      <c r="K79" s="178"/>
      <c r="L79" s="191"/>
      <c r="M79" s="210"/>
      <c r="N79" s="187"/>
      <c r="O79" s="187"/>
    </row>
    <row r="80" spans="1:15" s="147" customFormat="1" ht="15" customHeight="1">
      <c r="A80"/>
      <c r="B80"/>
      <c r="C80"/>
      <c r="D80"/>
      <c r="E80"/>
      <c r="F80"/>
      <c r="G80"/>
      <c r="H80" s="187"/>
      <c r="I80" s="187"/>
      <c r="J80" s="185"/>
      <c r="K80" s="178"/>
      <c r="L80" s="191"/>
      <c r="M80" s="178"/>
      <c r="N80" s="187"/>
      <c r="O80" s="187"/>
    </row>
    <row r="81" spans="1:15" s="147" customFormat="1" ht="15" customHeight="1">
      <c r="A81"/>
      <c r="B81"/>
      <c r="C81"/>
      <c r="D81"/>
      <c r="E81"/>
      <c r="F81"/>
      <c r="G81"/>
      <c r="H81" s="187"/>
      <c r="I81" s="187"/>
      <c r="J81" s="185"/>
      <c r="K81" s="178"/>
      <c r="L81" s="191"/>
      <c r="M81" s="208"/>
      <c r="N81" s="211"/>
      <c r="O81" s="187"/>
    </row>
    <row r="82" spans="1:15" s="147" customFormat="1" ht="15" customHeight="1">
      <c r="A82"/>
      <c r="B82"/>
      <c r="C82"/>
      <c r="D82"/>
      <c r="E82"/>
      <c r="F82"/>
      <c r="G82"/>
      <c r="H82" s="187"/>
      <c r="I82" s="187"/>
      <c r="J82" s="185"/>
      <c r="K82" s="178"/>
      <c r="L82" s="191"/>
      <c r="M82" s="208"/>
      <c r="N82" s="211"/>
      <c r="O82" s="187"/>
    </row>
    <row r="83" spans="1:15" s="147" customFormat="1" ht="15" customHeight="1">
      <c r="A83"/>
      <c r="B83"/>
      <c r="C83"/>
      <c r="D83"/>
      <c r="E83"/>
      <c r="F83"/>
      <c r="G83"/>
      <c r="H83" s="187"/>
      <c r="I83" s="187"/>
      <c r="J83" s="185"/>
      <c r="K83" s="178"/>
      <c r="L83" s="191"/>
      <c r="M83" s="208"/>
      <c r="N83" s="211"/>
      <c r="O83" s="187"/>
    </row>
    <row r="84" spans="1:15" s="147" customFormat="1" ht="15" customHeight="1">
      <c r="A84"/>
      <c r="B84"/>
      <c r="C84"/>
      <c r="D84"/>
      <c r="E84"/>
      <c r="F84"/>
      <c r="G84"/>
      <c r="H84" s="187"/>
      <c r="I84" s="187"/>
      <c r="J84" s="185"/>
      <c r="K84" s="178"/>
      <c r="L84" s="191"/>
      <c r="M84" s="208"/>
      <c r="N84" s="211"/>
      <c r="O84" s="187"/>
    </row>
    <row r="85" spans="1:15" s="147" customFormat="1" ht="15" customHeight="1">
      <c r="A85"/>
      <c r="B85"/>
      <c r="C85"/>
      <c r="D85"/>
      <c r="E85"/>
      <c r="F85"/>
      <c r="G85"/>
      <c r="H85" s="187"/>
      <c r="I85" s="187"/>
      <c r="J85" s="185"/>
      <c r="K85" s="178"/>
      <c r="L85" s="191"/>
      <c r="M85" s="208"/>
      <c r="N85" s="211"/>
      <c r="O85" s="187"/>
    </row>
    <row r="86" spans="1:15" s="147" customFormat="1" ht="15" customHeight="1">
      <c r="A86"/>
      <c r="B86"/>
      <c r="C86"/>
      <c r="D86"/>
      <c r="E86"/>
      <c r="F86"/>
      <c r="G86"/>
      <c r="H86" s="187"/>
      <c r="I86" s="187"/>
      <c r="J86" s="185"/>
      <c r="K86" s="178"/>
      <c r="L86" s="191"/>
      <c r="M86" s="208"/>
      <c r="N86" s="211"/>
      <c r="O86" s="187"/>
    </row>
    <row r="87" spans="1:15" s="147" customFormat="1" ht="15" customHeight="1">
      <c r="A87"/>
      <c r="B87"/>
      <c r="C87"/>
      <c r="D87"/>
      <c r="E87"/>
      <c r="F87"/>
      <c r="G87"/>
      <c r="H87" s="187"/>
      <c r="I87" s="187"/>
      <c r="J87" s="185"/>
      <c r="K87" s="178"/>
      <c r="L87" s="191"/>
      <c r="M87" s="208"/>
      <c r="N87" s="211"/>
      <c r="O87" s="187"/>
    </row>
    <row r="88" spans="1:15" s="147" customFormat="1" ht="15" customHeight="1">
      <c r="A88"/>
      <c r="B88"/>
      <c r="C88"/>
      <c r="D88"/>
      <c r="E88"/>
      <c r="F88"/>
      <c r="G88"/>
      <c r="H88" s="187"/>
      <c r="I88" s="187"/>
      <c r="J88" s="185"/>
      <c r="K88" s="178"/>
      <c r="L88" s="191"/>
      <c r="M88" s="178"/>
      <c r="N88" s="187"/>
      <c r="O88" s="187"/>
    </row>
    <row r="89" spans="1:15" s="147" customFormat="1" ht="15" customHeight="1">
      <c r="A89"/>
      <c r="B89"/>
      <c r="C89"/>
      <c r="D89"/>
      <c r="E89"/>
      <c r="F89"/>
      <c r="G89"/>
      <c r="H89" s="187"/>
      <c r="I89" s="187"/>
      <c r="J89" s="185"/>
      <c r="K89" s="178"/>
      <c r="L89" s="191"/>
      <c r="M89" s="178"/>
      <c r="N89" s="187"/>
      <c r="O89" s="187"/>
    </row>
    <row r="90" spans="1:15" s="147" customFormat="1" ht="15" customHeight="1">
      <c r="A90"/>
      <c r="B90"/>
      <c r="C90"/>
      <c r="D90"/>
      <c r="E90"/>
      <c r="F90"/>
      <c r="G90"/>
      <c r="H90" s="187"/>
      <c r="I90" s="187"/>
      <c r="J90" s="185"/>
      <c r="K90" s="178"/>
      <c r="L90" s="191"/>
      <c r="M90" s="178"/>
      <c r="N90" s="187"/>
      <c r="O90" s="187"/>
    </row>
    <row r="91" spans="1:15" s="147" customFormat="1" ht="15" customHeight="1">
      <c r="A91"/>
      <c r="B91"/>
      <c r="C91"/>
      <c r="D91"/>
      <c r="E91"/>
      <c r="F91"/>
      <c r="G91"/>
      <c r="H91" s="187"/>
      <c r="I91" s="187"/>
      <c r="J91" s="185"/>
      <c r="K91" s="178"/>
      <c r="L91" s="191"/>
      <c r="M91" s="178"/>
      <c r="N91" s="187"/>
      <c r="O91" s="187"/>
    </row>
    <row r="92" spans="1:15" s="147" customFormat="1" ht="15" customHeight="1">
      <c r="A92"/>
      <c r="B92"/>
      <c r="C92"/>
      <c r="D92"/>
      <c r="E92"/>
      <c r="F92"/>
      <c r="G92"/>
      <c r="H92" s="187"/>
      <c r="I92" s="187"/>
      <c r="J92" s="185"/>
      <c r="K92" s="178"/>
      <c r="L92" s="191"/>
      <c r="M92" s="178"/>
      <c r="N92" s="187"/>
      <c r="O92" s="187"/>
    </row>
    <row r="93" spans="1:15" s="147" customFormat="1" ht="15" customHeight="1">
      <c r="A93"/>
      <c r="B93"/>
      <c r="C93"/>
      <c r="D93"/>
      <c r="E93"/>
      <c r="F93"/>
      <c r="G93"/>
      <c r="H93" s="187"/>
      <c r="I93" s="187"/>
      <c r="J93" s="185"/>
      <c r="K93" s="178"/>
      <c r="L93" s="191"/>
      <c r="M93" s="178"/>
      <c r="N93" s="187"/>
      <c r="O93" s="187"/>
    </row>
    <row r="94" spans="1:15" s="147" customFormat="1" ht="15" customHeight="1">
      <c r="A94"/>
      <c r="B94"/>
      <c r="C94"/>
      <c r="D94"/>
      <c r="E94"/>
      <c r="F94"/>
      <c r="G94"/>
      <c r="H94" s="187"/>
      <c r="I94" s="187"/>
      <c r="J94" s="185"/>
      <c r="K94" s="178"/>
      <c r="L94" s="191"/>
      <c r="M94" s="178"/>
      <c r="N94" s="187"/>
      <c r="O94" s="187"/>
    </row>
    <row r="95" spans="1:15" s="147" customFormat="1" ht="15" customHeight="1">
      <c r="A95"/>
      <c r="B95"/>
      <c r="C95"/>
      <c r="D95"/>
      <c r="E95"/>
      <c r="F95"/>
      <c r="G95"/>
      <c r="H95" s="187"/>
      <c r="I95" s="187"/>
      <c r="J95" s="185"/>
      <c r="K95" s="178"/>
      <c r="L95" s="191"/>
      <c r="M95" s="178"/>
      <c r="N95" s="187"/>
      <c r="O95" s="187"/>
    </row>
    <row r="96" spans="1:15" s="147" customFormat="1" ht="15" customHeight="1">
      <c r="A96"/>
      <c r="B96"/>
      <c r="C96"/>
      <c r="D96"/>
      <c r="E96"/>
      <c r="F96"/>
      <c r="G96"/>
      <c r="H96" s="187"/>
      <c r="I96" s="187"/>
      <c r="J96" s="185"/>
      <c r="K96" s="178"/>
      <c r="L96" s="191"/>
      <c r="M96" s="178"/>
      <c r="N96" s="187"/>
      <c r="O96" s="187"/>
    </row>
    <row r="97" spans="1:15" s="147" customFormat="1" ht="15" customHeight="1">
      <c r="A97"/>
      <c r="B97"/>
      <c r="C97"/>
      <c r="D97"/>
      <c r="E97"/>
      <c r="F97"/>
      <c r="G97"/>
      <c r="H97" s="187"/>
      <c r="I97" s="187"/>
      <c r="J97" s="185"/>
      <c r="K97" s="178"/>
      <c r="L97" s="191"/>
      <c r="M97" s="178"/>
      <c r="N97" s="187"/>
      <c r="O97" s="187"/>
    </row>
    <row r="98" spans="1:15" s="147" customFormat="1" ht="15" customHeight="1">
      <c r="A98"/>
      <c r="B98"/>
      <c r="C98"/>
      <c r="D98"/>
      <c r="E98"/>
      <c r="F98"/>
      <c r="G98"/>
      <c r="H98" s="187"/>
      <c r="I98" s="187"/>
      <c r="J98" s="185"/>
      <c r="K98" s="179"/>
      <c r="L98" s="191"/>
      <c r="M98" s="178"/>
      <c r="N98" s="187"/>
      <c r="O98" s="187"/>
    </row>
    <row r="99" spans="1:15" s="147" customFormat="1" ht="15" customHeight="1">
      <c r="A99"/>
      <c r="B99"/>
      <c r="C99"/>
      <c r="D99"/>
      <c r="E99"/>
      <c r="F99"/>
      <c r="G99"/>
      <c r="H99" s="187"/>
      <c r="I99" s="187"/>
      <c r="J99" s="185"/>
      <c r="K99" s="180"/>
      <c r="L99" s="191"/>
      <c r="M99" s="178"/>
      <c r="N99" s="187"/>
      <c r="O99" s="187"/>
    </row>
    <row r="100" spans="1:15" s="147" customFormat="1" ht="15" customHeight="1">
      <c r="A100"/>
      <c r="B100"/>
      <c r="C100"/>
      <c r="D100"/>
      <c r="E100"/>
      <c r="F100"/>
      <c r="G100"/>
      <c r="H100" s="198"/>
      <c r="I100" s="198"/>
      <c r="J100" s="185"/>
      <c r="K100" s="212"/>
      <c r="L100" s="213"/>
      <c r="M100" s="212"/>
      <c r="N100" s="198"/>
      <c r="O100" s="198"/>
    </row>
    <row r="101" spans="1:15" s="147" customFormat="1" ht="22.5" customHeight="1">
      <c r="A101"/>
      <c r="B101"/>
      <c r="C101"/>
      <c r="D101"/>
      <c r="E101"/>
      <c r="F101"/>
      <c r="G101"/>
      <c r="H101" s="198"/>
      <c r="I101" s="198"/>
      <c r="J101" s="185"/>
      <c r="K101" s="178"/>
      <c r="L101" s="185"/>
      <c r="M101" s="186"/>
      <c r="N101" s="178"/>
      <c r="O101" s="187"/>
    </row>
    <row r="102" spans="1:15" s="147" customFormat="1" ht="22.5" customHeight="1">
      <c r="A102"/>
      <c r="B102"/>
      <c r="C102"/>
      <c r="D102"/>
      <c r="E102"/>
      <c r="F102"/>
      <c r="G102"/>
      <c r="H102" s="198"/>
      <c r="I102" s="198"/>
      <c r="J102" s="185"/>
      <c r="K102" s="178"/>
      <c r="L102" s="185"/>
      <c r="M102" s="186"/>
      <c r="N102" s="178"/>
      <c r="O102" s="187"/>
    </row>
    <row r="103" spans="1:15" s="147" customFormat="1">
      <c r="A103" s="185"/>
      <c r="B103" s="178"/>
      <c r="C103" s="178"/>
      <c r="D103" s="178"/>
      <c r="E103" s="178"/>
      <c r="F103" s="197"/>
      <c r="G103" s="197"/>
    </row>
    <row r="104" spans="1:15" s="147" customFormat="1" ht="15">
      <c r="A104" s="185"/>
      <c r="B104" s="178"/>
      <c r="C104" s="178"/>
      <c r="D104" s="178"/>
      <c r="E104" s="178"/>
      <c r="F104" s="187"/>
      <c r="G104" s="198"/>
    </row>
    <row r="105" spans="1:15" s="147" customFormat="1">
      <c r="A105" s="185"/>
      <c r="B105" s="178"/>
      <c r="C105" s="178"/>
      <c r="D105" s="178"/>
      <c r="E105" s="178"/>
      <c r="F105" s="187"/>
      <c r="G105" s="187"/>
    </row>
    <row r="106" spans="1:15" s="147" customFormat="1">
      <c r="A106" s="185"/>
      <c r="B106" s="178"/>
      <c r="C106" s="178"/>
      <c r="D106" s="178"/>
      <c r="E106" s="178"/>
      <c r="F106" s="187"/>
      <c r="G106" s="187"/>
    </row>
    <row r="107" spans="1:15" s="147" customFormat="1">
      <c r="A107" s="185"/>
      <c r="B107" s="178"/>
      <c r="C107" s="178"/>
      <c r="D107" s="178"/>
      <c r="E107" s="178"/>
      <c r="F107" s="187"/>
      <c r="G107" s="187"/>
    </row>
    <row r="108" spans="1:15" s="147" customFormat="1">
      <c r="A108" s="185"/>
      <c r="B108" s="178"/>
      <c r="C108" s="178"/>
      <c r="D108" s="178"/>
      <c r="E108" s="178"/>
      <c r="F108" s="187"/>
      <c r="G108" s="187"/>
    </row>
    <row r="109" spans="1:15" s="147" customFormat="1">
      <c r="A109" s="185"/>
      <c r="B109" s="178"/>
      <c r="C109" s="178"/>
      <c r="D109" s="178"/>
      <c r="E109" s="178"/>
      <c r="F109" s="187"/>
      <c r="G109" s="187"/>
    </row>
    <row r="110" spans="1:15" s="147" customFormat="1">
      <c r="A110" s="185"/>
      <c r="B110" s="178"/>
      <c r="C110" s="208"/>
      <c r="D110" s="208"/>
      <c r="E110" s="208"/>
      <c r="F110" s="187"/>
      <c r="G110" s="187"/>
    </row>
    <row r="111" spans="1:15" s="147" customFormat="1">
      <c r="A111" s="185"/>
      <c r="B111" s="178"/>
      <c r="C111" s="208"/>
      <c r="D111" s="208"/>
      <c r="E111" s="208"/>
      <c r="F111" s="187"/>
      <c r="G111" s="187"/>
    </row>
    <row r="112" spans="1:15" s="147" customFormat="1">
      <c r="A112" s="185"/>
      <c r="B112" s="178"/>
      <c r="C112" s="209"/>
      <c r="D112" s="209"/>
      <c r="E112" s="209"/>
      <c r="F112" s="187"/>
      <c r="G112" s="187"/>
    </row>
    <row r="113" spans="1:7" s="147" customFormat="1">
      <c r="A113" s="185"/>
      <c r="B113" s="178"/>
      <c r="C113" s="208"/>
      <c r="D113" s="208"/>
      <c r="E113" s="208"/>
      <c r="F113" s="187"/>
      <c r="G113" s="187"/>
    </row>
    <row r="114" spans="1:7" s="147" customFormat="1">
      <c r="A114" s="185"/>
      <c r="B114" s="178"/>
      <c r="C114" s="178"/>
      <c r="D114" s="178"/>
      <c r="E114" s="178"/>
      <c r="F114" s="187"/>
      <c r="G114" s="187"/>
    </row>
    <row r="115" spans="1:7" s="147" customFormat="1">
      <c r="A115" s="185"/>
      <c r="B115" s="178"/>
      <c r="C115" s="178"/>
      <c r="D115" s="178"/>
      <c r="E115" s="178"/>
      <c r="F115" s="187"/>
      <c r="G115" s="187"/>
    </row>
    <row r="116" spans="1:7" s="147" customFormat="1">
      <c r="A116" s="185"/>
      <c r="B116" s="178"/>
      <c r="C116" s="210"/>
      <c r="D116" s="210"/>
      <c r="E116" s="210"/>
      <c r="F116" s="187"/>
      <c r="G116" s="187"/>
    </row>
    <row r="117" spans="1:7" s="147" customFormat="1">
      <c r="A117" s="185"/>
      <c r="B117" s="178"/>
      <c r="C117" s="210"/>
      <c r="D117" s="210"/>
      <c r="E117" s="210"/>
      <c r="F117" s="187"/>
      <c r="G117" s="187"/>
    </row>
    <row r="118" spans="1:7" s="147" customFormat="1">
      <c r="A118" s="185"/>
      <c r="B118" s="178"/>
      <c r="C118" s="178"/>
      <c r="D118" s="178"/>
      <c r="E118" s="178"/>
      <c r="F118" s="187"/>
      <c r="G118" s="187"/>
    </row>
    <row r="119" spans="1:7" s="147" customFormat="1">
      <c r="A119" s="185"/>
      <c r="B119" s="178"/>
      <c r="C119" s="208"/>
      <c r="D119" s="208"/>
      <c r="E119" s="208"/>
      <c r="F119" s="211"/>
      <c r="G119" s="187"/>
    </row>
    <row r="120" spans="1:7" s="147" customFormat="1">
      <c r="A120" s="185"/>
      <c r="B120" s="178"/>
      <c r="C120" s="208"/>
      <c r="D120" s="208"/>
      <c r="E120" s="208"/>
      <c r="F120" s="211"/>
      <c r="G120" s="187"/>
    </row>
    <row r="121" spans="1:7" s="147" customFormat="1">
      <c r="A121" s="185"/>
      <c r="B121" s="178"/>
      <c r="C121" s="208"/>
      <c r="D121" s="208"/>
      <c r="E121" s="208"/>
      <c r="F121" s="211"/>
      <c r="G121" s="187"/>
    </row>
    <row r="122" spans="1:7" s="147" customFormat="1">
      <c r="A122" s="185"/>
      <c r="B122" s="178"/>
      <c r="C122" s="208"/>
      <c r="D122" s="208"/>
      <c r="E122" s="208"/>
      <c r="F122" s="211"/>
      <c r="G122" s="187"/>
    </row>
    <row r="123" spans="1:7" s="147" customFormat="1">
      <c r="A123" s="185"/>
      <c r="B123" s="178"/>
      <c r="C123" s="208"/>
      <c r="D123" s="208"/>
      <c r="E123" s="208"/>
      <c r="F123" s="211"/>
      <c r="G123" s="187"/>
    </row>
    <row r="124" spans="1:7" s="147" customFormat="1">
      <c r="A124" s="185"/>
      <c r="B124" s="178"/>
      <c r="C124" s="208"/>
      <c r="D124" s="208"/>
      <c r="E124" s="208"/>
      <c r="F124" s="211"/>
      <c r="G124" s="187"/>
    </row>
    <row r="125" spans="1:7" s="147" customFormat="1">
      <c r="A125" s="185"/>
      <c r="B125" s="178"/>
      <c r="C125" s="208"/>
      <c r="D125" s="208"/>
      <c r="E125" s="208"/>
      <c r="F125" s="211"/>
      <c r="G125" s="187"/>
    </row>
    <row r="126" spans="1:7" s="147" customFormat="1">
      <c r="A126" s="185"/>
      <c r="B126" s="178"/>
      <c r="C126" s="178"/>
      <c r="D126" s="178"/>
      <c r="E126" s="178"/>
      <c r="F126" s="187"/>
      <c r="G126" s="187"/>
    </row>
    <row r="127" spans="1:7" s="147" customFormat="1">
      <c r="A127" s="185"/>
      <c r="B127" s="178"/>
      <c r="C127" s="178"/>
      <c r="D127" s="178"/>
      <c r="E127" s="178"/>
      <c r="F127" s="187"/>
      <c r="G127" s="187"/>
    </row>
    <row r="128" spans="1:7" s="147" customFormat="1">
      <c r="A128" s="185"/>
      <c r="B128" s="178"/>
      <c r="C128" s="178"/>
      <c r="D128" s="178"/>
      <c r="E128" s="178"/>
      <c r="F128" s="187"/>
      <c r="G128" s="187"/>
    </row>
    <row r="129" spans="1:7" s="147" customFormat="1">
      <c r="A129" s="185"/>
      <c r="B129" s="178"/>
      <c r="C129" s="178"/>
      <c r="D129" s="178"/>
      <c r="E129" s="178"/>
      <c r="F129" s="187"/>
      <c r="G129" s="187"/>
    </row>
    <row r="130" spans="1:7" s="147" customFormat="1">
      <c r="A130" s="185"/>
      <c r="B130" s="178"/>
      <c r="C130" s="178"/>
      <c r="D130" s="178"/>
      <c r="E130" s="178"/>
      <c r="F130" s="187"/>
      <c r="G130" s="187"/>
    </row>
    <row r="131" spans="1:7" s="147" customFormat="1">
      <c r="A131" s="185"/>
      <c r="B131" s="178"/>
      <c r="C131" s="178"/>
      <c r="D131" s="178"/>
      <c r="E131" s="178"/>
      <c r="F131" s="187"/>
      <c r="G131" s="187"/>
    </row>
    <row r="132" spans="1:7" s="147" customFormat="1">
      <c r="A132" s="185"/>
      <c r="B132" s="178"/>
      <c r="C132" s="178"/>
      <c r="D132" s="178"/>
      <c r="E132" s="178"/>
      <c r="F132" s="187"/>
      <c r="G132" s="187"/>
    </row>
    <row r="133" spans="1:7" s="147" customFormat="1">
      <c r="A133" s="185"/>
      <c r="B133" s="178"/>
      <c r="C133" s="178"/>
      <c r="D133" s="178"/>
      <c r="E133" s="178"/>
      <c r="F133" s="187"/>
      <c r="G133" s="187"/>
    </row>
    <row r="134" spans="1:7" s="147" customFormat="1">
      <c r="A134" s="185"/>
      <c r="B134" s="178"/>
      <c r="C134" s="178"/>
      <c r="D134" s="178"/>
      <c r="E134" s="178"/>
      <c r="F134" s="187"/>
      <c r="G134" s="187"/>
    </row>
    <row r="135" spans="1:7" s="147" customFormat="1">
      <c r="A135" s="185"/>
      <c r="B135" s="178"/>
      <c r="C135" s="178"/>
      <c r="D135" s="178"/>
      <c r="E135" s="178"/>
      <c r="F135" s="187"/>
      <c r="G135" s="187"/>
    </row>
    <row r="136" spans="1:7" s="147" customFormat="1">
      <c r="A136" s="185"/>
      <c r="B136" s="179"/>
      <c r="C136" s="178"/>
      <c r="D136" s="178"/>
      <c r="E136" s="178"/>
      <c r="F136" s="187"/>
      <c r="G136" s="187"/>
    </row>
    <row r="137" spans="1:7" s="147" customFormat="1">
      <c r="A137" s="185"/>
      <c r="B137" s="180"/>
      <c r="C137" s="178"/>
      <c r="D137" s="178"/>
      <c r="E137" s="178"/>
      <c r="F137" s="187"/>
      <c r="G137" s="187"/>
    </row>
    <row r="138" spans="1:7" s="147" customFormat="1" ht="15">
      <c r="A138" s="185"/>
      <c r="B138" s="212"/>
      <c r="C138" s="212"/>
      <c r="D138" s="212"/>
      <c r="E138" s="212"/>
      <c r="F138" s="198"/>
      <c r="G138" s="198"/>
    </row>
    <row r="139" spans="1:7" s="147" customFormat="1" ht="15">
      <c r="A139" s="185"/>
      <c r="B139" s="178"/>
      <c r="C139" s="186"/>
      <c r="D139" s="178"/>
      <c r="E139" s="178"/>
      <c r="F139" s="187"/>
      <c r="G139" s="198"/>
    </row>
  </sheetData>
  <mergeCells count="10">
    <mergeCell ref="A3:G3"/>
    <mergeCell ref="A4:G4"/>
    <mergeCell ref="A6:G6"/>
    <mergeCell ref="A7:G7"/>
    <mergeCell ref="J54:O54"/>
    <mergeCell ref="J55:O55"/>
    <mergeCell ref="J57:O57"/>
    <mergeCell ref="J58:O58"/>
    <mergeCell ref="L62:M62"/>
    <mergeCell ref="C20:C24"/>
  </mergeCells>
  <pageMargins left="0.43" right="0.44" top="0.63" bottom="0.98425196850393704" header="0.43" footer="0.51181102362204722"/>
  <pageSetup paperSize="9" scale="9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1"/>
  <sheetViews>
    <sheetView zoomScale="80" zoomScaleNormal="80" workbookViewId="0">
      <selection activeCell="E17" sqref="E17"/>
    </sheetView>
  </sheetViews>
  <sheetFormatPr defaultColWidth="8.7109375" defaultRowHeight="15"/>
  <cols>
    <col min="1" max="1" width="3.5703125" customWidth="1"/>
    <col min="2" max="2" width="7.85546875" customWidth="1"/>
    <col min="3" max="3" width="26.28515625" customWidth="1"/>
    <col min="4" max="4" width="5.140625" customWidth="1"/>
    <col min="5" max="5" width="13.140625" customWidth="1"/>
    <col min="6" max="6" width="13.85546875" customWidth="1"/>
    <col min="7" max="7" width="18.7109375" customWidth="1"/>
    <col min="8" max="10" width="11.7109375" customWidth="1"/>
  </cols>
  <sheetData>
    <row r="1" spans="1:10">
      <c r="A1" s="150"/>
      <c r="B1" s="150"/>
      <c r="C1" s="150"/>
      <c r="D1" s="150"/>
      <c r="E1" s="150"/>
      <c r="F1" s="147"/>
      <c r="G1" s="149"/>
      <c r="J1" s="414" t="s">
        <v>166</v>
      </c>
    </row>
    <row r="2" spans="1:10">
      <c r="A2" s="150"/>
      <c r="B2" s="150"/>
      <c r="C2" s="150"/>
      <c r="D2" s="150"/>
      <c r="E2" s="150"/>
      <c r="F2" s="150"/>
      <c r="G2" s="150"/>
    </row>
    <row r="3" spans="1:10">
      <c r="A3" s="489" t="s">
        <v>2</v>
      </c>
      <c r="B3" s="489"/>
      <c r="C3" s="489"/>
      <c r="D3" s="489"/>
      <c r="E3" s="489"/>
      <c r="F3" s="489"/>
      <c r="G3" s="489"/>
      <c r="H3" s="489"/>
      <c r="I3" s="489"/>
      <c r="J3" s="489"/>
    </row>
    <row r="4" spans="1:10">
      <c r="A4" s="489" t="s">
        <v>3</v>
      </c>
      <c r="B4" s="489"/>
      <c r="C4" s="489"/>
      <c r="D4" s="489"/>
      <c r="E4" s="489"/>
      <c r="F4" s="489"/>
      <c r="G4" s="489"/>
      <c r="H4" s="489"/>
      <c r="I4" s="489"/>
      <c r="J4" s="489"/>
    </row>
    <row r="5" spans="1:10">
      <c r="A5" s="150"/>
      <c r="B5" s="150"/>
      <c r="C5" s="150"/>
      <c r="D5" s="150"/>
      <c r="E5" s="150"/>
      <c r="F5" s="150"/>
      <c r="G5" s="150"/>
    </row>
    <row r="6" spans="1:10">
      <c r="A6" s="490" t="s">
        <v>143</v>
      </c>
      <c r="B6" s="490"/>
      <c r="C6" s="490"/>
      <c r="D6" s="490"/>
      <c r="E6" s="490"/>
      <c r="F6" s="490"/>
      <c r="G6" s="490"/>
      <c r="H6" s="490"/>
      <c r="I6" s="490"/>
      <c r="J6" s="490"/>
    </row>
    <row r="7" spans="1:10">
      <c r="A7" s="491" t="s">
        <v>167</v>
      </c>
      <c r="B7" s="491"/>
      <c r="C7" s="491"/>
      <c r="D7" s="491"/>
      <c r="E7" s="491"/>
      <c r="F7" s="491"/>
      <c r="G7" s="491"/>
      <c r="H7" s="491"/>
      <c r="I7" s="491"/>
      <c r="J7" s="491"/>
    </row>
    <row r="8" spans="1:10">
      <c r="A8" s="153"/>
      <c r="B8" s="153"/>
      <c r="C8" s="153"/>
      <c r="D8" s="153"/>
      <c r="E8" s="153"/>
      <c r="F8" s="153"/>
      <c r="G8" s="153"/>
    </row>
    <row r="9" spans="1:10">
      <c r="A9" s="154" t="s">
        <v>145</v>
      </c>
      <c r="B9" s="153"/>
      <c r="C9" s="153"/>
      <c r="D9" s="154" t="s">
        <v>146</v>
      </c>
      <c r="E9" s="153"/>
      <c r="F9" s="153"/>
      <c r="G9" s="153"/>
    </row>
    <row r="10" spans="1:10" ht="21.75" customHeight="1">
      <c r="A10" s="147"/>
      <c r="B10" s="153"/>
      <c r="C10" s="153"/>
      <c r="D10" s="493" t="s">
        <v>168</v>
      </c>
      <c r="E10" s="494"/>
      <c r="F10" s="494"/>
      <c r="G10" s="495"/>
      <c r="H10" s="492" t="s">
        <v>169</v>
      </c>
      <c r="I10" s="492"/>
      <c r="J10" s="492"/>
    </row>
    <row r="11" spans="1:10" ht="30">
      <c r="A11" s="156" t="s">
        <v>147</v>
      </c>
      <c r="B11" s="226" t="s">
        <v>332</v>
      </c>
      <c r="C11" s="156" t="s">
        <v>149</v>
      </c>
      <c r="D11" s="157" t="s">
        <v>150</v>
      </c>
      <c r="E11" s="157" t="s">
        <v>170</v>
      </c>
      <c r="F11" s="158" t="s">
        <v>171</v>
      </c>
      <c r="G11" s="159" t="s">
        <v>172</v>
      </c>
      <c r="H11" s="258">
        <v>2023</v>
      </c>
      <c r="I11" s="258">
        <v>2022</v>
      </c>
      <c r="J11" s="258">
        <v>2021</v>
      </c>
    </row>
    <row r="12" spans="1:10">
      <c r="A12" s="227">
        <v>1</v>
      </c>
      <c r="B12" s="166"/>
      <c r="C12" s="166" t="s">
        <v>173</v>
      </c>
      <c r="D12" s="166"/>
      <c r="E12" s="166"/>
      <c r="F12" s="167"/>
      <c r="G12" s="167"/>
      <c r="H12" s="259"/>
      <c r="I12" s="264"/>
      <c r="J12" s="265"/>
    </row>
    <row r="13" spans="1:10">
      <c r="A13" s="228"/>
      <c r="B13" s="170"/>
      <c r="C13" s="235" t="s">
        <v>174</v>
      </c>
      <c r="D13" s="229"/>
      <c r="E13" s="229"/>
      <c r="F13" s="167"/>
      <c r="G13" s="171"/>
      <c r="H13" s="259"/>
      <c r="I13" s="266"/>
      <c r="J13" s="265"/>
    </row>
    <row r="14" spans="1:10">
      <c r="A14" s="161"/>
      <c r="B14" s="166"/>
      <c r="C14" s="166" t="s">
        <v>175</v>
      </c>
      <c r="D14" s="166"/>
      <c r="E14" s="166"/>
      <c r="F14" s="167"/>
      <c r="G14" s="167"/>
      <c r="H14" s="259"/>
      <c r="I14" s="266"/>
      <c r="J14" s="265"/>
    </row>
    <row r="15" spans="1:10">
      <c r="A15" s="161"/>
      <c r="B15" s="166"/>
      <c r="C15" s="166" t="s">
        <v>176</v>
      </c>
      <c r="D15" s="166"/>
      <c r="E15" s="166"/>
      <c r="F15" s="173"/>
      <c r="G15" s="171"/>
      <c r="H15" s="259"/>
      <c r="I15" s="266"/>
      <c r="J15" s="265"/>
    </row>
    <row r="16" spans="1:10">
      <c r="A16" s="161"/>
      <c r="B16" s="166"/>
      <c r="C16" s="166" t="s">
        <v>177</v>
      </c>
      <c r="D16" s="166"/>
      <c r="E16" s="166"/>
      <c r="F16" s="173"/>
      <c r="G16" s="173"/>
      <c r="H16" s="259"/>
      <c r="I16" s="266"/>
      <c r="J16" s="265"/>
    </row>
    <row r="17" spans="1:10">
      <c r="A17" s="161"/>
      <c r="B17" s="166"/>
      <c r="C17" s="166" t="s">
        <v>178</v>
      </c>
      <c r="D17" s="166"/>
      <c r="E17" s="166"/>
      <c r="F17" s="173"/>
      <c r="G17" s="173"/>
      <c r="H17" s="259"/>
      <c r="I17" s="266"/>
      <c r="J17" s="265"/>
    </row>
    <row r="18" spans="1:10">
      <c r="A18" s="161"/>
      <c r="B18" s="166"/>
      <c r="C18" s="166"/>
      <c r="D18" s="166"/>
      <c r="E18" s="166"/>
      <c r="F18" s="173"/>
      <c r="G18" s="173"/>
      <c r="H18" s="259"/>
      <c r="I18" s="266"/>
      <c r="J18" s="265"/>
    </row>
    <row r="19" spans="1:10">
      <c r="A19" s="161"/>
      <c r="B19" s="166"/>
      <c r="C19" s="166"/>
      <c r="D19" s="166"/>
      <c r="E19" s="166"/>
      <c r="F19" s="173"/>
      <c r="G19" s="173"/>
      <c r="H19" s="259"/>
      <c r="I19" s="266"/>
      <c r="J19" s="265"/>
    </row>
    <row r="20" spans="1:10">
      <c r="A20" s="161"/>
      <c r="B20" s="166"/>
      <c r="C20" s="166"/>
      <c r="D20" s="166"/>
      <c r="E20" s="166"/>
      <c r="F20" s="173"/>
      <c r="G20" s="173"/>
      <c r="H20" s="259"/>
      <c r="I20" s="266"/>
      <c r="J20" s="265"/>
    </row>
    <row r="21" spans="1:10">
      <c r="A21" s="161"/>
      <c r="B21" s="166"/>
      <c r="C21" s="174"/>
      <c r="D21" s="174"/>
      <c r="E21" s="174"/>
      <c r="F21" s="173"/>
      <c r="G21" s="173"/>
      <c r="H21" s="259"/>
      <c r="I21" s="266"/>
      <c r="J21" s="265"/>
    </row>
    <row r="22" spans="1:10">
      <c r="A22" s="161"/>
      <c r="B22" s="166"/>
      <c r="C22" s="174"/>
      <c r="D22" s="174"/>
      <c r="E22" s="174"/>
      <c r="F22" s="173"/>
      <c r="G22" s="173"/>
      <c r="H22" s="259"/>
      <c r="I22" s="266"/>
      <c r="J22" s="265"/>
    </row>
    <row r="23" spans="1:10">
      <c r="A23" s="161"/>
      <c r="B23" s="166"/>
      <c r="C23" s="175"/>
      <c r="D23" s="175"/>
      <c r="E23" s="175"/>
      <c r="F23" s="173"/>
      <c r="G23" s="173"/>
      <c r="H23" s="259"/>
      <c r="I23" s="266"/>
      <c r="J23" s="265"/>
    </row>
    <row r="24" spans="1:10">
      <c r="A24" s="161"/>
      <c r="B24" s="166"/>
      <c r="C24" s="174"/>
      <c r="D24" s="174"/>
      <c r="E24" s="174"/>
      <c r="F24" s="173"/>
      <c r="G24" s="173"/>
      <c r="H24" s="259"/>
      <c r="I24" s="266"/>
      <c r="J24" s="265"/>
    </row>
    <row r="25" spans="1:10">
      <c r="A25" s="161"/>
      <c r="B25" s="166"/>
      <c r="C25" s="166"/>
      <c r="D25" s="166"/>
      <c r="E25" s="166"/>
      <c r="F25" s="173"/>
      <c r="G25" s="173"/>
      <c r="H25" s="259"/>
      <c r="I25" s="266"/>
      <c r="J25" s="265"/>
    </row>
    <row r="26" spans="1:10">
      <c r="A26" s="161"/>
      <c r="B26" s="166"/>
      <c r="C26" s="166"/>
      <c r="D26" s="166"/>
      <c r="E26" s="166"/>
      <c r="F26" s="173"/>
      <c r="G26" s="173"/>
      <c r="H26" s="259"/>
      <c r="I26" s="266"/>
      <c r="J26" s="265"/>
    </row>
    <row r="27" spans="1:10">
      <c r="A27" s="161"/>
      <c r="B27" s="166"/>
      <c r="C27" s="176"/>
      <c r="D27" s="176"/>
      <c r="E27" s="176"/>
      <c r="F27" s="173"/>
      <c r="G27" s="173"/>
      <c r="H27" s="259"/>
      <c r="I27" s="266"/>
      <c r="J27" s="265"/>
    </row>
    <row r="28" spans="1:10">
      <c r="A28" s="161"/>
      <c r="B28" s="166"/>
      <c r="C28" s="176"/>
      <c r="D28" s="176"/>
      <c r="E28" s="176"/>
      <c r="F28" s="173"/>
      <c r="G28" s="173"/>
      <c r="H28" s="259"/>
      <c r="I28" s="266"/>
      <c r="J28" s="265"/>
    </row>
    <row r="29" spans="1:10">
      <c r="A29" s="161"/>
      <c r="B29" s="166"/>
      <c r="C29" s="166"/>
      <c r="D29" s="166"/>
      <c r="E29" s="166"/>
      <c r="F29" s="173"/>
      <c r="G29" s="173"/>
      <c r="H29" s="259"/>
      <c r="I29" s="266"/>
      <c r="J29" s="265"/>
    </row>
    <row r="30" spans="1:10">
      <c r="A30" s="161"/>
      <c r="B30" s="166"/>
      <c r="C30" s="174"/>
      <c r="D30" s="174"/>
      <c r="E30" s="174"/>
      <c r="F30" s="177"/>
      <c r="G30" s="173"/>
      <c r="H30" s="259"/>
      <c r="I30" s="266"/>
      <c r="J30" s="265"/>
    </row>
    <row r="31" spans="1:10">
      <c r="A31" s="161"/>
      <c r="B31" s="166"/>
      <c r="C31" s="174"/>
      <c r="D31" s="174"/>
      <c r="E31" s="174"/>
      <c r="F31" s="177"/>
      <c r="G31" s="173"/>
      <c r="H31" s="259"/>
      <c r="I31" s="266"/>
      <c r="J31" s="265"/>
    </row>
    <row r="32" spans="1:10">
      <c r="A32" s="161"/>
      <c r="B32" s="166"/>
      <c r="C32" s="174"/>
      <c r="D32" s="174"/>
      <c r="E32" s="174"/>
      <c r="F32" s="177"/>
      <c r="G32" s="173"/>
      <c r="H32" s="259"/>
      <c r="I32" s="266"/>
      <c r="J32" s="265"/>
    </row>
    <row r="33" spans="1:10">
      <c r="A33" s="161"/>
      <c r="B33" s="166"/>
      <c r="C33" s="174"/>
      <c r="D33" s="174"/>
      <c r="E33" s="174"/>
      <c r="F33" s="177"/>
      <c r="G33" s="173"/>
      <c r="H33" s="259"/>
      <c r="I33" s="266"/>
      <c r="J33" s="265"/>
    </row>
    <row r="34" spans="1:10">
      <c r="A34" s="161"/>
      <c r="B34" s="166"/>
      <c r="C34" s="174"/>
      <c r="D34" s="174"/>
      <c r="E34" s="174"/>
      <c r="F34" s="177"/>
      <c r="G34" s="173"/>
      <c r="H34" s="259"/>
      <c r="I34" s="266"/>
      <c r="J34" s="265"/>
    </row>
    <row r="35" spans="1:10">
      <c r="A35" s="161"/>
      <c r="B35" s="166"/>
      <c r="C35" s="174"/>
      <c r="D35" s="174"/>
      <c r="E35" s="174"/>
      <c r="F35" s="177"/>
      <c r="G35" s="173"/>
      <c r="H35" s="259"/>
      <c r="I35" s="266"/>
      <c r="J35" s="265"/>
    </row>
    <row r="36" spans="1:10">
      <c r="A36" s="161"/>
      <c r="B36" s="166"/>
      <c r="C36" s="174"/>
      <c r="D36" s="174"/>
      <c r="E36" s="174"/>
      <c r="F36" s="177"/>
      <c r="G36" s="173"/>
      <c r="H36" s="259"/>
      <c r="I36" s="266"/>
      <c r="J36" s="265"/>
    </row>
    <row r="37" spans="1:10">
      <c r="A37" s="161"/>
      <c r="B37" s="166"/>
      <c r="C37" s="166"/>
      <c r="D37" s="166"/>
      <c r="E37" s="166"/>
      <c r="F37" s="173"/>
      <c r="G37" s="173"/>
      <c r="H37" s="259"/>
      <c r="I37" s="266"/>
      <c r="J37" s="265"/>
    </row>
    <row r="38" spans="1:10">
      <c r="A38" s="161"/>
      <c r="B38" s="166"/>
      <c r="C38" s="166"/>
      <c r="D38" s="166"/>
      <c r="E38" s="166"/>
      <c r="F38" s="173"/>
      <c r="G38" s="173"/>
      <c r="H38" s="259"/>
      <c r="I38" s="266"/>
      <c r="J38" s="265"/>
    </row>
    <row r="39" spans="1:10">
      <c r="A39" s="161"/>
      <c r="B39" s="166"/>
      <c r="C39" s="166"/>
      <c r="D39" s="166"/>
      <c r="E39" s="166"/>
      <c r="F39" s="173"/>
      <c r="G39" s="173"/>
      <c r="H39" s="259"/>
      <c r="I39" s="266"/>
      <c r="J39" s="265"/>
    </row>
    <row r="40" spans="1:10">
      <c r="A40" s="161"/>
      <c r="B40" s="166"/>
      <c r="C40" s="166"/>
      <c r="D40" s="166"/>
      <c r="E40" s="166"/>
      <c r="F40" s="173"/>
      <c r="G40" s="173"/>
      <c r="H40" s="259"/>
      <c r="I40" s="266"/>
      <c r="J40" s="265"/>
    </row>
    <row r="41" spans="1:10">
      <c r="A41" s="161"/>
      <c r="B41" s="166"/>
      <c r="C41" s="166"/>
      <c r="D41" s="166"/>
      <c r="E41" s="166"/>
      <c r="F41" s="173"/>
      <c r="G41" s="173"/>
      <c r="H41" s="259"/>
      <c r="I41" s="266"/>
      <c r="J41" s="265"/>
    </row>
    <row r="42" spans="1:10">
      <c r="A42" s="161"/>
      <c r="B42" s="166"/>
      <c r="C42" s="166"/>
      <c r="D42" s="166"/>
      <c r="E42" s="166"/>
      <c r="F42" s="173"/>
      <c r="G42" s="173"/>
      <c r="H42" s="259"/>
      <c r="I42" s="266"/>
      <c r="J42" s="265"/>
    </row>
    <row r="43" spans="1:10">
      <c r="A43" s="161"/>
      <c r="B43" s="166"/>
      <c r="C43" s="166"/>
      <c r="D43" s="166"/>
      <c r="E43" s="166"/>
      <c r="F43" s="173"/>
      <c r="G43" s="173"/>
      <c r="H43" s="259"/>
      <c r="I43" s="266"/>
      <c r="J43" s="265"/>
    </row>
    <row r="44" spans="1:10">
      <c r="A44" s="161"/>
      <c r="B44" s="166"/>
      <c r="C44" s="166"/>
      <c r="D44" s="166"/>
      <c r="E44" s="166"/>
      <c r="F44" s="173"/>
      <c r="G44" s="173"/>
      <c r="H44" s="259"/>
      <c r="I44" s="266"/>
      <c r="J44" s="265"/>
    </row>
    <row r="45" spans="1:10">
      <c r="A45" s="161"/>
      <c r="B45" s="166"/>
      <c r="C45" s="166"/>
      <c r="D45" s="166"/>
      <c r="E45" s="166"/>
      <c r="F45" s="173"/>
      <c r="G45" s="173"/>
      <c r="H45" s="259"/>
      <c r="I45" s="266"/>
      <c r="J45" s="265"/>
    </row>
    <row r="46" spans="1:10">
      <c r="A46" s="161"/>
      <c r="B46" s="166"/>
      <c r="C46" s="166"/>
      <c r="D46" s="166"/>
      <c r="E46" s="166"/>
      <c r="F46" s="173"/>
      <c r="G46" s="173"/>
      <c r="H46" s="259"/>
      <c r="I46" s="266"/>
      <c r="J46" s="265"/>
    </row>
    <row r="47" spans="1:10">
      <c r="A47" s="161"/>
      <c r="B47" s="230"/>
      <c r="C47" s="166"/>
      <c r="D47" s="166"/>
      <c r="E47" s="166"/>
      <c r="F47" s="173"/>
      <c r="G47" s="173"/>
      <c r="H47" s="259"/>
      <c r="I47" s="266"/>
      <c r="J47" s="265"/>
    </row>
    <row r="48" spans="1:10">
      <c r="A48" s="161"/>
      <c r="B48" s="261"/>
      <c r="C48" s="166"/>
      <c r="D48" s="166"/>
      <c r="E48" s="166"/>
      <c r="F48" s="173"/>
      <c r="G48" s="173"/>
      <c r="H48" s="259"/>
      <c r="I48" s="266"/>
      <c r="J48" s="265"/>
    </row>
    <row r="49" spans="1:10">
      <c r="A49" s="161"/>
      <c r="B49" s="231"/>
      <c r="C49" s="231"/>
      <c r="D49" s="231"/>
      <c r="E49" s="231"/>
      <c r="F49" s="171"/>
      <c r="G49" s="171"/>
      <c r="H49" s="262"/>
      <c r="I49" s="267"/>
      <c r="J49" s="268"/>
    </row>
    <row r="50" spans="1:10">
      <c r="A50" s="156"/>
      <c r="B50" s="181"/>
      <c r="C50" s="182" t="s">
        <v>179</v>
      </c>
      <c r="D50" s="181"/>
      <c r="E50" s="181"/>
      <c r="F50" s="183"/>
      <c r="G50" s="232"/>
      <c r="H50" s="263"/>
      <c r="I50" s="263"/>
      <c r="J50" s="263"/>
    </row>
    <row r="51" spans="1:10">
      <c r="A51" s="185"/>
      <c r="B51" s="178"/>
      <c r="C51" s="186"/>
      <c r="D51" s="178"/>
      <c r="E51" s="178"/>
      <c r="F51" s="187"/>
      <c r="G51" s="198"/>
    </row>
  </sheetData>
  <mergeCells count="6">
    <mergeCell ref="H10:J10"/>
    <mergeCell ref="D10:G10"/>
    <mergeCell ref="A3:J3"/>
    <mergeCell ref="A4:J4"/>
    <mergeCell ref="A6:J6"/>
    <mergeCell ref="A7:J7"/>
  </mergeCells>
  <pageMargins left="0.25" right="0.2" top="0.70866141732283472" bottom="0.98425196850393704" header="0.51181102362204722" footer="0.51181102362204722"/>
  <pageSetup paperSize="9" scale="8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1"/>
  <sheetViews>
    <sheetView zoomScale="80" zoomScaleNormal="80" workbookViewId="0">
      <selection activeCell="F19" sqref="F19"/>
    </sheetView>
  </sheetViews>
  <sheetFormatPr defaultColWidth="8.7109375" defaultRowHeight="15"/>
  <cols>
    <col min="1" max="1" width="4" customWidth="1"/>
    <col min="2" max="2" width="6.7109375" customWidth="1"/>
    <col min="3" max="3" width="26.28515625" customWidth="1"/>
    <col min="4" max="4" width="5.7109375" customWidth="1"/>
    <col min="5" max="5" width="13.28515625" customWidth="1"/>
    <col min="6" max="6" width="13.7109375" customWidth="1"/>
    <col min="7" max="7" width="18.85546875" customWidth="1"/>
    <col min="8" max="10" width="11.7109375" customWidth="1"/>
  </cols>
  <sheetData>
    <row r="1" spans="1:10">
      <c r="A1" s="150"/>
      <c r="B1" s="150"/>
      <c r="C1" s="150"/>
      <c r="D1" s="150"/>
      <c r="E1" s="150"/>
      <c r="F1" s="147"/>
      <c r="G1" s="149"/>
      <c r="J1" s="414" t="s">
        <v>180</v>
      </c>
    </row>
    <row r="2" spans="1:10">
      <c r="A2" s="150"/>
      <c r="B2" s="150"/>
      <c r="C2" s="150"/>
      <c r="D2" s="150"/>
      <c r="E2" s="150"/>
      <c r="F2" s="150"/>
      <c r="G2" s="150"/>
    </row>
    <row r="3" spans="1:10">
      <c r="A3" s="489" t="s">
        <v>2</v>
      </c>
      <c r="B3" s="489"/>
      <c r="C3" s="489"/>
      <c r="D3" s="489"/>
      <c r="E3" s="489"/>
      <c r="F3" s="489"/>
      <c r="G3" s="489"/>
      <c r="H3" s="489"/>
      <c r="I3" s="489"/>
      <c r="J3" s="489"/>
    </row>
    <row r="4" spans="1:10">
      <c r="A4" s="489" t="s">
        <v>3</v>
      </c>
      <c r="B4" s="489"/>
      <c r="C4" s="489"/>
      <c r="D4" s="489"/>
      <c r="E4" s="489"/>
      <c r="F4" s="489"/>
      <c r="G4" s="489"/>
      <c r="H4" s="489"/>
      <c r="I4" s="489"/>
      <c r="J4" s="489"/>
    </row>
    <row r="5" spans="1:10">
      <c r="A5" s="150"/>
      <c r="B5" s="150"/>
      <c r="C5" s="150"/>
      <c r="D5" s="150"/>
      <c r="E5" s="150"/>
      <c r="F5" s="150"/>
      <c r="G5" s="150"/>
    </row>
    <row r="6" spans="1:10">
      <c r="A6" s="490" t="s">
        <v>143</v>
      </c>
      <c r="B6" s="490"/>
      <c r="C6" s="490"/>
      <c r="D6" s="490"/>
      <c r="E6" s="490"/>
      <c r="F6" s="490"/>
      <c r="G6" s="490"/>
      <c r="H6" s="490"/>
      <c r="I6" s="490"/>
      <c r="J6" s="490"/>
    </row>
    <row r="7" spans="1:10">
      <c r="A7" s="491" t="s">
        <v>181</v>
      </c>
      <c r="B7" s="491"/>
      <c r="C7" s="491"/>
      <c r="D7" s="491"/>
      <c r="E7" s="491"/>
      <c r="F7" s="491"/>
      <c r="G7" s="491"/>
      <c r="H7" s="491"/>
      <c r="I7" s="491"/>
      <c r="J7" s="491"/>
    </row>
    <row r="8" spans="1:10">
      <c r="A8" s="153"/>
      <c r="B8" s="153"/>
      <c r="C8" s="153"/>
      <c r="D8" s="153"/>
      <c r="E8" s="153"/>
      <c r="F8" s="153"/>
      <c r="G8" s="153"/>
    </row>
    <row r="9" spans="1:10">
      <c r="A9" s="154" t="s">
        <v>145</v>
      </c>
      <c r="B9" s="153"/>
      <c r="C9" s="153"/>
      <c r="D9" s="154" t="s">
        <v>146</v>
      </c>
      <c r="E9" s="153"/>
      <c r="F9" s="153"/>
      <c r="G9" s="153"/>
    </row>
    <row r="10" spans="1:10" ht="19.5" customHeight="1">
      <c r="A10" s="147"/>
      <c r="B10" s="153"/>
      <c r="C10" s="153"/>
      <c r="D10" s="493" t="s">
        <v>168</v>
      </c>
      <c r="E10" s="494"/>
      <c r="F10" s="494"/>
      <c r="G10" s="495"/>
      <c r="H10" s="492" t="s">
        <v>169</v>
      </c>
      <c r="I10" s="492"/>
      <c r="J10" s="492"/>
    </row>
    <row r="11" spans="1:10" ht="30">
      <c r="A11" s="156" t="s">
        <v>147</v>
      </c>
      <c r="B11" s="226" t="s">
        <v>332</v>
      </c>
      <c r="C11" s="156" t="s">
        <v>149</v>
      </c>
      <c r="D11" s="157" t="s">
        <v>150</v>
      </c>
      <c r="E11" s="157" t="s">
        <v>170</v>
      </c>
      <c r="F11" s="158" t="s">
        <v>171</v>
      </c>
      <c r="G11" s="159" t="s">
        <v>172</v>
      </c>
      <c r="H11" s="258">
        <v>2023</v>
      </c>
      <c r="I11" s="258">
        <v>2022</v>
      </c>
      <c r="J11" s="258">
        <v>2021</v>
      </c>
    </row>
    <row r="12" spans="1:10">
      <c r="A12" s="227">
        <v>1</v>
      </c>
      <c r="B12" s="166"/>
      <c r="C12" s="166" t="s">
        <v>173</v>
      </c>
      <c r="D12" s="166"/>
      <c r="E12" s="166"/>
      <c r="F12" s="167"/>
      <c r="G12" s="167"/>
      <c r="H12" s="259"/>
      <c r="I12" s="264"/>
      <c r="J12" s="265"/>
    </row>
    <row r="13" spans="1:10">
      <c r="A13" s="228"/>
      <c r="B13" s="170"/>
      <c r="C13" s="235" t="s">
        <v>174</v>
      </c>
      <c r="D13" s="229"/>
      <c r="E13" s="229"/>
      <c r="F13" s="167"/>
      <c r="G13" s="171"/>
      <c r="H13" s="259"/>
      <c r="I13" s="266"/>
      <c r="J13" s="265"/>
    </row>
    <row r="14" spans="1:10">
      <c r="A14" s="161"/>
      <c r="B14" s="166"/>
      <c r="C14" s="166" t="s">
        <v>175</v>
      </c>
      <c r="D14" s="166"/>
      <c r="E14" s="166"/>
      <c r="F14" s="167"/>
      <c r="G14" s="167"/>
      <c r="H14" s="259"/>
      <c r="I14" s="266"/>
      <c r="J14" s="265"/>
    </row>
    <row r="15" spans="1:10">
      <c r="A15" s="161"/>
      <c r="B15" s="166"/>
      <c r="C15" s="166" t="s">
        <v>182</v>
      </c>
      <c r="D15" s="166"/>
      <c r="E15" s="166"/>
      <c r="F15" s="173"/>
      <c r="G15" s="171"/>
      <c r="H15" s="259"/>
      <c r="I15" s="266"/>
      <c r="J15" s="265"/>
    </row>
    <row r="16" spans="1:10">
      <c r="A16" s="161"/>
      <c r="B16" s="166"/>
      <c r="C16" s="166" t="s">
        <v>183</v>
      </c>
      <c r="D16" s="166"/>
      <c r="E16" s="166"/>
      <c r="F16" s="173"/>
      <c r="G16" s="173"/>
      <c r="H16" s="259"/>
      <c r="I16" s="266"/>
      <c r="J16" s="265"/>
    </row>
    <row r="17" spans="1:10">
      <c r="A17" s="161"/>
      <c r="B17" s="166"/>
      <c r="C17" s="166"/>
      <c r="D17" s="166"/>
      <c r="E17" s="166"/>
      <c r="F17" s="173"/>
      <c r="G17" s="173"/>
      <c r="H17" s="259"/>
      <c r="I17" s="266"/>
      <c r="J17" s="265"/>
    </row>
    <row r="18" spans="1:10">
      <c r="A18" s="161"/>
      <c r="B18" s="166"/>
      <c r="C18" s="166"/>
      <c r="D18" s="166"/>
      <c r="E18" s="166"/>
      <c r="F18" s="173"/>
      <c r="G18" s="173"/>
      <c r="H18" s="259"/>
      <c r="I18" s="266"/>
      <c r="J18" s="265"/>
    </row>
    <row r="19" spans="1:10">
      <c r="A19" s="161"/>
      <c r="B19" s="166"/>
      <c r="C19" s="166"/>
      <c r="D19" s="166"/>
      <c r="E19" s="166"/>
      <c r="F19" s="173"/>
      <c r="G19" s="173"/>
      <c r="H19" s="259"/>
      <c r="I19" s="266"/>
      <c r="J19" s="265"/>
    </row>
    <row r="20" spans="1:10">
      <c r="A20" s="161"/>
      <c r="B20" s="166"/>
      <c r="C20" s="166"/>
      <c r="D20" s="166"/>
      <c r="E20" s="166"/>
      <c r="F20" s="173"/>
      <c r="G20" s="173"/>
      <c r="H20" s="259"/>
      <c r="I20" s="266"/>
      <c r="J20" s="265"/>
    </row>
    <row r="21" spans="1:10">
      <c r="A21" s="161"/>
      <c r="B21" s="166"/>
      <c r="C21" s="174"/>
      <c r="D21" s="174"/>
      <c r="E21" s="174"/>
      <c r="F21" s="173"/>
      <c r="G21" s="173"/>
      <c r="H21" s="259"/>
      <c r="I21" s="266"/>
      <c r="J21" s="265"/>
    </row>
    <row r="22" spans="1:10">
      <c r="A22" s="161"/>
      <c r="B22" s="166"/>
      <c r="C22" s="174"/>
      <c r="D22" s="174"/>
      <c r="E22" s="174"/>
      <c r="F22" s="173"/>
      <c r="G22" s="173"/>
      <c r="H22" s="259"/>
      <c r="I22" s="266"/>
      <c r="J22" s="265"/>
    </row>
    <row r="23" spans="1:10">
      <c r="A23" s="161"/>
      <c r="B23" s="166"/>
      <c r="C23" s="175"/>
      <c r="D23" s="175"/>
      <c r="E23" s="175"/>
      <c r="F23" s="173"/>
      <c r="G23" s="173"/>
      <c r="H23" s="259"/>
      <c r="I23" s="266"/>
      <c r="J23" s="265"/>
    </row>
    <row r="24" spans="1:10">
      <c r="A24" s="161"/>
      <c r="B24" s="166"/>
      <c r="C24" s="174"/>
      <c r="D24" s="174"/>
      <c r="E24" s="174"/>
      <c r="F24" s="173"/>
      <c r="G24" s="173"/>
      <c r="H24" s="259"/>
      <c r="I24" s="266"/>
      <c r="J24" s="265"/>
    </row>
    <row r="25" spans="1:10">
      <c r="A25" s="161"/>
      <c r="B25" s="166"/>
      <c r="C25" s="166"/>
      <c r="D25" s="166"/>
      <c r="E25" s="166"/>
      <c r="F25" s="173"/>
      <c r="G25" s="173"/>
      <c r="H25" s="259"/>
      <c r="I25" s="266"/>
      <c r="J25" s="265"/>
    </row>
    <row r="26" spans="1:10">
      <c r="A26" s="161"/>
      <c r="B26" s="166"/>
      <c r="C26" s="166"/>
      <c r="D26" s="166"/>
      <c r="E26" s="166"/>
      <c r="F26" s="173"/>
      <c r="G26" s="173"/>
      <c r="H26" s="259"/>
      <c r="I26" s="266"/>
      <c r="J26" s="265"/>
    </row>
    <row r="27" spans="1:10">
      <c r="A27" s="161"/>
      <c r="B27" s="166"/>
      <c r="C27" s="176"/>
      <c r="D27" s="176"/>
      <c r="E27" s="176"/>
      <c r="F27" s="173"/>
      <c r="G27" s="173"/>
      <c r="H27" s="259"/>
      <c r="I27" s="266"/>
      <c r="J27" s="265"/>
    </row>
    <row r="28" spans="1:10">
      <c r="A28" s="161"/>
      <c r="B28" s="166"/>
      <c r="C28" s="176"/>
      <c r="D28" s="176"/>
      <c r="E28" s="176"/>
      <c r="F28" s="173"/>
      <c r="G28" s="173"/>
      <c r="H28" s="259"/>
      <c r="I28" s="266"/>
      <c r="J28" s="265"/>
    </row>
    <row r="29" spans="1:10">
      <c r="A29" s="161"/>
      <c r="B29" s="166"/>
      <c r="C29" s="166"/>
      <c r="D29" s="166"/>
      <c r="E29" s="166"/>
      <c r="F29" s="173"/>
      <c r="G29" s="173"/>
      <c r="H29" s="259"/>
      <c r="I29" s="266"/>
      <c r="J29" s="265"/>
    </row>
    <row r="30" spans="1:10">
      <c r="A30" s="161"/>
      <c r="B30" s="166"/>
      <c r="C30" s="174"/>
      <c r="D30" s="174"/>
      <c r="E30" s="174"/>
      <c r="F30" s="177"/>
      <c r="G30" s="173"/>
      <c r="H30" s="259"/>
      <c r="I30" s="266"/>
      <c r="J30" s="265"/>
    </row>
    <row r="31" spans="1:10">
      <c r="A31" s="161"/>
      <c r="B31" s="166"/>
      <c r="C31" s="174"/>
      <c r="D31" s="174"/>
      <c r="E31" s="174"/>
      <c r="F31" s="177"/>
      <c r="G31" s="173"/>
      <c r="H31" s="259"/>
      <c r="I31" s="266"/>
      <c r="J31" s="265"/>
    </row>
    <row r="32" spans="1:10">
      <c r="A32" s="161"/>
      <c r="B32" s="166"/>
      <c r="C32" s="174"/>
      <c r="D32" s="174"/>
      <c r="E32" s="174"/>
      <c r="F32" s="177"/>
      <c r="G32" s="173"/>
      <c r="H32" s="259"/>
      <c r="I32" s="266"/>
      <c r="J32" s="265"/>
    </row>
    <row r="33" spans="1:10">
      <c r="A33" s="161"/>
      <c r="B33" s="166"/>
      <c r="C33" s="174"/>
      <c r="D33" s="174"/>
      <c r="E33" s="174"/>
      <c r="F33" s="177"/>
      <c r="G33" s="173"/>
      <c r="H33" s="259"/>
      <c r="I33" s="266"/>
      <c r="J33" s="265"/>
    </row>
    <row r="34" spans="1:10">
      <c r="A34" s="161"/>
      <c r="B34" s="166"/>
      <c r="C34" s="174"/>
      <c r="D34" s="174"/>
      <c r="E34" s="174"/>
      <c r="F34" s="177"/>
      <c r="G34" s="173"/>
      <c r="H34" s="259"/>
      <c r="I34" s="266"/>
      <c r="J34" s="265"/>
    </row>
    <row r="35" spans="1:10">
      <c r="A35" s="161"/>
      <c r="B35" s="166"/>
      <c r="C35" s="174"/>
      <c r="D35" s="174"/>
      <c r="E35" s="174"/>
      <c r="F35" s="177"/>
      <c r="G35" s="173"/>
      <c r="H35" s="259"/>
      <c r="I35" s="266"/>
      <c r="J35" s="265"/>
    </row>
    <row r="36" spans="1:10">
      <c r="A36" s="161"/>
      <c r="B36" s="166"/>
      <c r="C36" s="174"/>
      <c r="D36" s="174"/>
      <c r="E36" s="174"/>
      <c r="F36" s="177"/>
      <c r="G36" s="173"/>
      <c r="H36" s="259"/>
      <c r="I36" s="266"/>
      <c r="J36" s="265"/>
    </row>
    <row r="37" spans="1:10">
      <c r="A37" s="161"/>
      <c r="B37" s="166"/>
      <c r="C37" s="166"/>
      <c r="D37" s="166"/>
      <c r="E37" s="166"/>
      <c r="F37" s="173"/>
      <c r="G37" s="173"/>
      <c r="H37" s="259"/>
      <c r="I37" s="266"/>
      <c r="J37" s="265"/>
    </row>
    <row r="38" spans="1:10">
      <c r="A38" s="161"/>
      <c r="B38" s="166"/>
      <c r="C38" s="166"/>
      <c r="D38" s="166"/>
      <c r="E38" s="166"/>
      <c r="F38" s="173"/>
      <c r="G38" s="173"/>
      <c r="H38" s="259"/>
      <c r="I38" s="266"/>
      <c r="J38" s="265"/>
    </row>
    <row r="39" spans="1:10">
      <c r="A39" s="161"/>
      <c r="B39" s="166"/>
      <c r="C39" s="166"/>
      <c r="D39" s="166"/>
      <c r="E39" s="166"/>
      <c r="F39" s="173"/>
      <c r="G39" s="173"/>
      <c r="H39" s="259"/>
      <c r="I39" s="266"/>
      <c r="J39" s="265"/>
    </row>
    <row r="40" spans="1:10">
      <c r="A40" s="161"/>
      <c r="B40" s="166"/>
      <c r="C40" s="166"/>
      <c r="D40" s="166"/>
      <c r="E40" s="166"/>
      <c r="F40" s="173"/>
      <c r="G40" s="173"/>
      <c r="H40" s="259"/>
      <c r="I40" s="266"/>
      <c r="J40" s="265"/>
    </row>
    <row r="41" spans="1:10">
      <c r="A41" s="161"/>
      <c r="B41" s="166"/>
      <c r="C41" s="166"/>
      <c r="D41" s="166"/>
      <c r="E41" s="166"/>
      <c r="F41" s="173"/>
      <c r="G41" s="173"/>
      <c r="H41" s="259"/>
      <c r="I41" s="266"/>
      <c r="J41" s="265"/>
    </row>
    <row r="42" spans="1:10">
      <c r="A42" s="161"/>
      <c r="B42" s="166"/>
      <c r="C42" s="166"/>
      <c r="D42" s="166"/>
      <c r="E42" s="166"/>
      <c r="F42" s="173"/>
      <c r="G42" s="173"/>
      <c r="H42" s="259"/>
      <c r="I42" s="266"/>
      <c r="J42" s="265"/>
    </row>
    <row r="43" spans="1:10">
      <c r="A43" s="161"/>
      <c r="B43" s="166"/>
      <c r="C43" s="166"/>
      <c r="D43" s="166"/>
      <c r="E43" s="166"/>
      <c r="F43" s="173"/>
      <c r="G43" s="173"/>
      <c r="H43" s="259"/>
      <c r="I43" s="266"/>
      <c r="J43" s="265"/>
    </row>
    <row r="44" spans="1:10">
      <c r="A44" s="161"/>
      <c r="B44" s="166"/>
      <c r="C44" s="166"/>
      <c r="D44" s="166"/>
      <c r="E44" s="166"/>
      <c r="F44" s="173"/>
      <c r="G44" s="173"/>
      <c r="H44" s="259"/>
      <c r="I44" s="266"/>
      <c r="J44" s="265"/>
    </row>
    <row r="45" spans="1:10">
      <c r="A45" s="161"/>
      <c r="B45" s="166"/>
      <c r="C45" s="166"/>
      <c r="D45" s="166"/>
      <c r="E45" s="166"/>
      <c r="F45" s="173"/>
      <c r="G45" s="173"/>
      <c r="H45" s="259"/>
      <c r="I45" s="266"/>
      <c r="J45" s="265"/>
    </row>
    <row r="46" spans="1:10">
      <c r="A46" s="161"/>
      <c r="B46" s="166"/>
      <c r="C46" s="166"/>
      <c r="D46" s="166"/>
      <c r="E46" s="166"/>
      <c r="F46" s="173"/>
      <c r="G46" s="173"/>
      <c r="H46" s="259"/>
      <c r="I46" s="266"/>
      <c r="J46" s="265"/>
    </row>
    <row r="47" spans="1:10">
      <c r="A47" s="161"/>
      <c r="B47" s="230"/>
      <c r="C47" s="166"/>
      <c r="D47" s="166"/>
      <c r="E47" s="166"/>
      <c r="F47" s="173"/>
      <c r="G47" s="173"/>
      <c r="H47" s="259"/>
      <c r="I47" s="266"/>
      <c r="J47" s="265"/>
    </row>
    <row r="48" spans="1:10">
      <c r="A48" s="161"/>
      <c r="B48" s="261"/>
      <c r="C48" s="166"/>
      <c r="D48" s="166"/>
      <c r="E48" s="166"/>
      <c r="F48" s="173"/>
      <c r="G48" s="173"/>
      <c r="H48" s="259"/>
      <c r="I48" s="266"/>
      <c r="J48" s="265"/>
    </row>
    <row r="49" spans="1:10">
      <c r="A49" s="161"/>
      <c r="B49" s="231"/>
      <c r="C49" s="231"/>
      <c r="D49" s="231"/>
      <c r="E49" s="231"/>
      <c r="F49" s="171"/>
      <c r="G49" s="171"/>
      <c r="H49" s="262"/>
      <c r="I49" s="267"/>
      <c r="J49" s="268"/>
    </row>
    <row r="50" spans="1:10">
      <c r="A50" s="156"/>
      <c r="B50" s="181"/>
      <c r="C50" s="182" t="s">
        <v>179</v>
      </c>
      <c r="D50" s="181"/>
      <c r="E50" s="181"/>
      <c r="F50" s="183"/>
      <c r="G50" s="232"/>
      <c r="H50" s="263"/>
      <c r="I50" s="263"/>
      <c r="J50" s="263"/>
    </row>
    <row r="51" spans="1:10">
      <c r="A51" s="185"/>
      <c r="B51" s="178"/>
      <c r="C51" s="186"/>
      <c r="D51" s="178"/>
      <c r="E51" s="178"/>
      <c r="F51" s="187"/>
      <c r="G51" s="198"/>
    </row>
  </sheetData>
  <mergeCells count="6">
    <mergeCell ref="H10:J10"/>
    <mergeCell ref="D10:G10"/>
    <mergeCell ref="A3:J3"/>
    <mergeCell ref="A4:J4"/>
    <mergeCell ref="A6:J6"/>
    <mergeCell ref="A7:J7"/>
  </mergeCells>
  <pageMargins left="0.26" right="0.2" top="0.7" bottom="0.98425196850393704" header="0.51181102362204722" footer="0.51181102362204722"/>
  <pageSetup paperSize="9" scale="8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1"/>
  <sheetViews>
    <sheetView zoomScale="80" zoomScaleNormal="80" workbookViewId="0">
      <selection activeCell="P16" sqref="P16"/>
    </sheetView>
  </sheetViews>
  <sheetFormatPr defaultColWidth="8.7109375" defaultRowHeight="15"/>
  <cols>
    <col min="1" max="1" width="3.5703125" customWidth="1"/>
    <col min="2" max="2" width="7.140625" customWidth="1"/>
    <col min="3" max="3" width="27.5703125" customWidth="1"/>
    <col min="4" max="4" width="5.42578125" customWidth="1"/>
    <col min="5" max="5" width="13.140625" customWidth="1"/>
    <col min="6" max="6" width="13.85546875" customWidth="1"/>
    <col min="7" max="7" width="19" customWidth="1"/>
    <col min="8" max="10" width="11.7109375" customWidth="1"/>
  </cols>
  <sheetData>
    <row r="1" spans="1:10">
      <c r="A1" s="150"/>
      <c r="B1" s="150"/>
      <c r="C1" s="150"/>
      <c r="D1" s="150"/>
      <c r="E1" s="150"/>
      <c r="F1" s="147"/>
      <c r="G1" s="149"/>
      <c r="J1" s="414" t="s">
        <v>184</v>
      </c>
    </row>
    <row r="2" spans="1:10">
      <c r="A2" s="150"/>
      <c r="B2" s="150"/>
      <c r="C2" s="150"/>
      <c r="D2" s="150"/>
      <c r="E2" s="150"/>
      <c r="F2" s="150"/>
      <c r="G2" s="150"/>
    </row>
    <row r="3" spans="1:10">
      <c r="A3" s="489" t="s">
        <v>2</v>
      </c>
      <c r="B3" s="489"/>
      <c r="C3" s="489"/>
      <c r="D3" s="489"/>
      <c r="E3" s="489"/>
      <c r="F3" s="489"/>
      <c r="G3" s="489"/>
      <c r="H3" s="489"/>
      <c r="I3" s="489"/>
      <c r="J3" s="489"/>
    </row>
    <row r="4" spans="1:10">
      <c r="A4" s="489" t="s">
        <v>3</v>
      </c>
      <c r="B4" s="489"/>
      <c r="C4" s="489"/>
      <c r="D4" s="489"/>
      <c r="E4" s="489"/>
      <c r="F4" s="489"/>
      <c r="G4" s="489"/>
      <c r="H4" s="489"/>
      <c r="I4" s="489"/>
      <c r="J4" s="489"/>
    </row>
    <row r="5" spans="1:10">
      <c r="A5" s="150"/>
      <c r="B5" s="150"/>
      <c r="C5" s="150"/>
      <c r="D5" s="150"/>
      <c r="E5" s="150"/>
      <c r="F5" s="150"/>
      <c r="G5" s="150"/>
    </row>
    <row r="6" spans="1:10">
      <c r="A6" s="490" t="s">
        <v>143</v>
      </c>
      <c r="B6" s="490"/>
      <c r="C6" s="490"/>
      <c r="D6" s="490"/>
      <c r="E6" s="490"/>
      <c r="F6" s="490"/>
      <c r="G6" s="490"/>
      <c r="H6" s="490"/>
      <c r="I6" s="490"/>
      <c r="J6" s="490"/>
    </row>
    <row r="7" spans="1:10">
      <c r="A7" s="491" t="s">
        <v>185</v>
      </c>
      <c r="B7" s="491"/>
      <c r="C7" s="491"/>
      <c r="D7" s="491"/>
      <c r="E7" s="491"/>
      <c r="F7" s="491"/>
      <c r="G7" s="491"/>
      <c r="H7" s="491"/>
      <c r="I7" s="491"/>
      <c r="J7" s="491"/>
    </row>
    <row r="8" spans="1:10">
      <c r="A8" s="153"/>
      <c r="B8" s="153"/>
      <c r="C8" s="153"/>
      <c r="D8" s="153"/>
      <c r="E8" s="153"/>
      <c r="F8" s="153"/>
      <c r="G8" s="153"/>
    </row>
    <row r="9" spans="1:10">
      <c r="A9" s="154" t="s">
        <v>145</v>
      </c>
      <c r="B9" s="153"/>
      <c r="C9" s="153"/>
      <c r="D9" s="154" t="s">
        <v>146</v>
      </c>
      <c r="E9" s="153"/>
      <c r="F9" s="153"/>
      <c r="G9" s="153"/>
    </row>
    <row r="10" spans="1:10" ht="21" customHeight="1">
      <c r="A10" s="147"/>
      <c r="B10" s="153"/>
      <c r="C10" s="153"/>
      <c r="D10" s="493" t="s">
        <v>168</v>
      </c>
      <c r="E10" s="494"/>
      <c r="F10" s="494"/>
      <c r="G10" s="495"/>
      <c r="H10" s="492" t="s">
        <v>169</v>
      </c>
      <c r="I10" s="492"/>
      <c r="J10" s="492"/>
    </row>
    <row r="11" spans="1:10" ht="30">
      <c r="A11" s="156" t="s">
        <v>147</v>
      </c>
      <c r="B11" s="226" t="s">
        <v>332</v>
      </c>
      <c r="C11" s="156" t="s">
        <v>149</v>
      </c>
      <c r="D11" s="157" t="s">
        <v>150</v>
      </c>
      <c r="E11" s="157" t="s">
        <v>170</v>
      </c>
      <c r="F11" s="158" t="s">
        <v>171</v>
      </c>
      <c r="G11" s="159" t="s">
        <v>172</v>
      </c>
      <c r="H11" s="258">
        <v>2023</v>
      </c>
      <c r="I11" s="258">
        <v>2022</v>
      </c>
      <c r="J11" s="258">
        <v>2021</v>
      </c>
    </row>
    <row r="12" spans="1:10">
      <c r="A12" s="227">
        <v>1</v>
      </c>
      <c r="B12" s="166"/>
      <c r="C12" s="166" t="s">
        <v>173</v>
      </c>
      <c r="D12" s="166"/>
      <c r="E12" s="166"/>
      <c r="F12" s="167"/>
      <c r="G12" s="167"/>
      <c r="H12" s="259"/>
      <c r="I12" s="264"/>
      <c r="J12" s="265"/>
    </row>
    <row r="13" spans="1:10">
      <c r="A13" s="228"/>
      <c r="B13" s="170"/>
      <c r="C13" s="235" t="s">
        <v>174</v>
      </c>
      <c r="D13" s="229"/>
      <c r="E13" s="229"/>
      <c r="F13" s="167"/>
      <c r="G13" s="171"/>
      <c r="H13" s="259"/>
      <c r="I13" s="266"/>
      <c r="J13" s="265"/>
    </row>
    <row r="14" spans="1:10">
      <c r="A14" s="161"/>
      <c r="B14" s="166"/>
      <c r="C14" s="166" t="s">
        <v>175</v>
      </c>
      <c r="D14" s="166"/>
      <c r="E14" s="166"/>
      <c r="F14" s="167"/>
      <c r="G14" s="167"/>
      <c r="H14" s="259"/>
      <c r="I14" s="266"/>
      <c r="J14" s="265"/>
    </row>
    <row r="15" spans="1:10">
      <c r="A15" s="161"/>
      <c r="B15" s="166"/>
      <c r="C15" s="166" t="s">
        <v>186</v>
      </c>
      <c r="D15" s="166"/>
      <c r="E15" s="166"/>
      <c r="F15" s="173"/>
      <c r="G15" s="171"/>
      <c r="H15" s="259"/>
      <c r="I15" s="266"/>
      <c r="J15" s="265"/>
    </row>
    <row r="16" spans="1:10">
      <c r="A16" s="161"/>
      <c r="B16" s="166"/>
      <c r="C16" s="166" t="s">
        <v>187</v>
      </c>
      <c r="D16" s="166"/>
      <c r="E16" s="166"/>
      <c r="F16" s="173"/>
      <c r="G16" s="173"/>
      <c r="H16" s="259"/>
      <c r="I16" s="266"/>
      <c r="J16" s="265"/>
    </row>
    <row r="17" spans="1:10">
      <c r="A17" s="161"/>
      <c r="B17" s="166"/>
      <c r="C17" s="166"/>
      <c r="D17" s="166"/>
      <c r="E17" s="166"/>
      <c r="F17" s="173"/>
      <c r="G17" s="173"/>
      <c r="H17" s="259"/>
      <c r="I17" s="266"/>
      <c r="J17" s="265"/>
    </row>
    <row r="18" spans="1:10">
      <c r="A18" s="161"/>
      <c r="B18" s="166"/>
      <c r="C18" s="166"/>
      <c r="D18" s="166"/>
      <c r="E18" s="166"/>
      <c r="F18" s="173"/>
      <c r="G18" s="173"/>
      <c r="H18" s="259"/>
      <c r="I18" s="266"/>
      <c r="J18" s="265"/>
    </row>
    <row r="19" spans="1:10">
      <c r="A19" s="161"/>
      <c r="B19" s="166"/>
      <c r="C19" s="166"/>
      <c r="D19" s="166"/>
      <c r="E19" s="166"/>
      <c r="F19" s="173"/>
      <c r="G19" s="173"/>
      <c r="H19" s="259"/>
      <c r="I19" s="266"/>
      <c r="J19" s="265"/>
    </row>
    <row r="20" spans="1:10" ht="57">
      <c r="A20" s="161"/>
      <c r="B20" s="166"/>
      <c r="C20" s="260" t="s">
        <v>158</v>
      </c>
      <c r="D20" s="166"/>
      <c r="E20" s="166"/>
      <c r="F20" s="173"/>
      <c r="G20" s="173"/>
      <c r="H20" s="259"/>
      <c r="I20" s="266"/>
      <c r="J20" s="265"/>
    </row>
    <row r="21" spans="1:10">
      <c r="A21" s="161"/>
      <c r="B21" s="166"/>
      <c r="C21" s="174"/>
      <c r="D21" s="174"/>
      <c r="E21" s="174"/>
      <c r="F21" s="173"/>
      <c r="G21" s="173"/>
      <c r="H21" s="259"/>
      <c r="I21" s="266"/>
      <c r="J21" s="265"/>
    </row>
    <row r="22" spans="1:10">
      <c r="A22" s="161"/>
      <c r="B22" s="166"/>
      <c r="C22" s="174"/>
      <c r="D22" s="174"/>
      <c r="E22" s="174"/>
      <c r="F22" s="173"/>
      <c r="G22" s="173"/>
      <c r="H22" s="259"/>
      <c r="I22" s="266"/>
      <c r="J22" s="265"/>
    </row>
    <row r="23" spans="1:10">
      <c r="A23" s="161"/>
      <c r="B23" s="166"/>
      <c r="C23" s="175"/>
      <c r="D23" s="175"/>
      <c r="E23" s="175"/>
      <c r="F23" s="173"/>
      <c r="G23" s="173"/>
      <c r="H23" s="259"/>
      <c r="I23" s="266"/>
      <c r="J23" s="265"/>
    </row>
    <row r="24" spans="1:10">
      <c r="A24" s="161"/>
      <c r="B24" s="166"/>
      <c r="C24" s="174"/>
      <c r="D24" s="174"/>
      <c r="E24" s="174"/>
      <c r="F24" s="173"/>
      <c r="G24" s="173"/>
      <c r="H24" s="259"/>
      <c r="I24" s="266"/>
      <c r="J24" s="265"/>
    </row>
    <row r="25" spans="1:10">
      <c r="A25" s="161"/>
      <c r="B25" s="166"/>
      <c r="C25" s="166"/>
      <c r="D25" s="166"/>
      <c r="E25" s="166"/>
      <c r="F25" s="173"/>
      <c r="G25" s="173"/>
      <c r="H25" s="259"/>
      <c r="I25" s="266"/>
      <c r="J25" s="265"/>
    </row>
    <row r="26" spans="1:10">
      <c r="A26" s="161"/>
      <c r="B26" s="166"/>
      <c r="C26" s="166"/>
      <c r="D26" s="166"/>
      <c r="E26" s="166"/>
      <c r="F26" s="173"/>
      <c r="G26" s="173"/>
      <c r="H26" s="259"/>
      <c r="I26" s="266"/>
      <c r="J26" s="265"/>
    </row>
    <row r="27" spans="1:10">
      <c r="A27" s="161"/>
      <c r="B27" s="166"/>
      <c r="C27" s="176"/>
      <c r="D27" s="176"/>
      <c r="E27" s="176"/>
      <c r="F27" s="173"/>
      <c r="G27" s="173"/>
      <c r="H27" s="259"/>
      <c r="I27" s="266"/>
      <c r="J27" s="265"/>
    </row>
    <row r="28" spans="1:10">
      <c r="A28" s="161"/>
      <c r="B28" s="166"/>
      <c r="C28" s="176"/>
      <c r="D28" s="176"/>
      <c r="E28" s="176"/>
      <c r="F28" s="173"/>
      <c r="G28" s="173"/>
      <c r="H28" s="259"/>
      <c r="I28" s="266"/>
      <c r="J28" s="265"/>
    </row>
    <row r="29" spans="1:10">
      <c r="A29" s="161"/>
      <c r="B29" s="166"/>
      <c r="C29" s="166"/>
      <c r="D29" s="166"/>
      <c r="E29" s="166"/>
      <c r="F29" s="173"/>
      <c r="G29" s="173"/>
      <c r="H29" s="259"/>
      <c r="I29" s="266"/>
      <c r="J29" s="265"/>
    </row>
    <row r="30" spans="1:10">
      <c r="A30" s="161"/>
      <c r="B30" s="166"/>
      <c r="C30" s="174"/>
      <c r="D30" s="174"/>
      <c r="E30" s="174"/>
      <c r="F30" s="177"/>
      <c r="G30" s="173"/>
      <c r="H30" s="259"/>
      <c r="I30" s="266"/>
      <c r="J30" s="265"/>
    </row>
    <row r="31" spans="1:10">
      <c r="A31" s="161"/>
      <c r="B31" s="166"/>
      <c r="C31" s="174"/>
      <c r="D31" s="174"/>
      <c r="E31" s="174"/>
      <c r="F31" s="177"/>
      <c r="G31" s="173"/>
      <c r="H31" s="259"/>
      <c r="I31" s="266"/>
      <c r="J31" s="265"/>
    </row>
    <row r="32" spans="1:10">
      <c r="A32" s="161"/>
      <c r="B32" s="166"/>
      <c r="C32" s="174"/>
      <c r="D32" s="174"/>
      <c r="E32" s="174"/>
      <c r="F32" s="177"/>
      <c r="G32" s="173"/>
      <c r="H32" s="259"/>
      <c r="I32" s="266"/>
      <c r="J32" s="265"/>
    </row>
    <row r="33" spans="1:10">
      <c r="A33" s="161"/>
      <c r="B33" s="166"/>
      <c r="C33" s="174"/>
      <c r="D33" s="174"/>
      <c r="E33" s="174"/>
      <c r="F33" s="177"/>
      <c r="G33" s="173"/>
      <c r="H33" s="259"/>
      <c r="I33" s="266"/>
      <c r="J33" s="265"/>
    </row>
    <row r="34" spans="1:10">
      <c r="A34" s="161"/>
      <c r="B34" s="166"/>
      <c r="C34" s="174"/>
      <c r="D34" s="174"/>
      <c r="E34" s="174"/>
      <c r="F34" s="177"/>
      <c r="G34" s="173"/>
      <c r="H34" s="259"/>
      <c r="I34" s="266"/>
      <c r="J34" s="265"/>
    </row>
    <row r="35" spans="1:10">
      <c r="A35" s="161"/>
      <c r="B35" s="166"/>
      <c r="C35" s="174"/>
      <c r="D35" s="174"/>
      <c r="E35" s="174"/>
      <c r="F35" s="177"/>
      <c r="G35" s="173"/>
      <c r="H35" s="259"/>
      <c r="I35" s="266"/>
      <c r="J35" s="265"/>
    </row>
    <row r="36" spans="1:10">
      <c r="A36" s="161"/>
      <c r="B36" s="166"/>
      <c r="C36" s="174"/>
      <c r="D36" s="174"/>
      <c r="E36" s="174"/>
      <c r="F36" s="177"/>
      <c r="G36" s="173"/>
      <c r="H36" s="259"/>
      <c r="I36" s="266"/>
      <c r="J36" s="265"/>
    </row>
    <row r="37" spans="1:10">
      <c r="A37" s="161"/>
      <c r="B37" s="166"/>
      <c r="C37" s="166"/>
      <c r="D37" s="166"/>
      <c r="E37" s="166"/>
      <c r="F37" s="173"/>
      <c r="G37" s="173"/>
      <c r="H37" s="259"/>
      <c r="I37" s="266"/>
      <c r="J37" s="265"/>
    </row>
    <row r="38" spans="1:10">
      <c r="A38" s="161"/>
      <c r="B38" s="166"/>
      <c r="C38" s="166"/>
      <c r="D38" s="166"/>
      <c r="E38" s="166"/>
      <c r="F38" s="173"/>
      <c r="G38" s="173"/>
      <c r="H38" s="259"/>
      <c r="I38" s="266"/>
      <c r="J38" s="265"/>
    </row>
    <row r="39" spans="1:10">
      <c r="A39" s="161"/>
      <c r="B39" s="166"/>
      <c r="C39" s="166"/>
      <c r="D39" s="166"/>
      <c r="E39" s="166"/>
      <c r="F39" s="173"/>
      <c r="G39" s="173"/>
      <c r="H39" s="259"/>
      <c r="I39" s="266"/>
      <c r="J39" s="265"/>
    </row>
    <row r="40" spans="1:10">
      <c r="A40" s="161"/>
      <c r="B40" s="166"/>
      <c r="C40" s="166"/>
      <c r="D40" s="166"/>
      <c r="E40" s="166"/>
      <c r="F40" s="173"/>
      <c r="G40" s="173"/>
      <c r="H40" s="259"/>
      <c r="I40" s="266"/>
      <c r="J40" s="265"/>
    </row>
    <row r="41" spans="1:10">
      <c r="A41" s="161"/>
      <c r="B41" s="166"/>
      <c r="C41" s="166"/>
      <c r="D41" s="166"/>
      <c r="E41" s="166"/>
      <c r="F41" s="173"/>
      <c r="G41" s="173"/>
      <c r="H41" s="259"/>
      <c r="I41" s="266"/>
      <c r="J41" s="265"/>
    </row>
    <row r="42" spans="1:10">
      <c r="A42" s="161"/>
      <c r="B42" s="166"/>
      <c r="C42" s="166"/>
      <c r="D42" s="166"/>
      <c r="E42" s="166"/>
      <c r="F42" s="173"/>
      <c r="G42" s="173"/>
      <c r="H42" s="259"/>
      <c r="I42" s="266"/>
      <c r="J42" s="265"/>
    </row>
    <row r="43" spans="1:10">
      <c r="A43" s="161"/>
      <c r="B43" s="166"/>
      <c r="C43" s="166"/>
      <c r="D43" s="166"/>
      <c r="E43" s="166"/>
      <c r="F43" s="173"/>
      <c r="G43" s="173"/>
      <c r="H43" s="259"/>
      <c r="I43" s="266"/>
      <c r="J43" s="265"/>
    </row>
    <row r="44" spans="1:10">
      <c r="A44" s="161"/>
      <c r="B44" s="166"/>
      <c r="C44" s="166"/>
      <c r="D44" s="166"/>
      <c r="E44" s="166"/>
      <c r="F44" s="173"/>
      <c r="G44" s="173"/>
      <c r="H44" s="259"/>
      <c r="I44" s="266"/>
      <c r="J44" s="265"/>
    </row>
    <row r="45" spans="1:10">
      <c r="A45" s="161"/>
      <c r="B45" s="166"/>
      <c r="C45" s="166"/>
      <c r="D45" s="166"/>
      <c r="E45" s="166"/>
      <c r="F45" s="173"/>
      <c r="G45" s="173"/>
      <c r="H45" s="259"/>
      <c r="I45" s="266"/>
      <c r="J45" s="265"/>
    </row>
    <row r="46" spans="1:10">
      <c r="A46" s="161"/>
      <c r="B46" s="166"/>
      <c r="C46" s="166"/>
      <c r="D46" s="166"/>
      <c r="E46" s="166"/>
      <c r="F46" s="173"/>
      <c r="G46" s="173"/>
      <c r="H46" s="259"/>
      <c r="I46" s="266"/>
      <c r="J46" s="265"/>
    </row>
    <row r="47" spans="1:10">
      <c r="A47" s="161"/>
      <c r="B47" s="230"/>
      <c r="C47" s="166"/>
      <c r="D47" s="166"/>
      <c r="E47" s="166"/>
      <c r="F47" s="173"/>
      <c r="G47" s="173"/>
      <c r="H47" s="259"/>
      <c r="I47" s="266"/>
      <c r="J47" s="265"/>
    </row>
    <row r="48" spans="1:10">
      <c r="A48" s="161"/>
      <c r="B48" s="261"/>
      <c r="C48" s="166"/>
      <c r="D48" s="166"/>
      <c r="E48" s="166"/>
      <c r="F48" s="173"/>
      <c r="G48" s="173"/>
      <c r="H48" s="259"/>
      <c r="I48" s="266"/>
      <c r="J48" s="265"/>
    </row>
    <row r="49" spans="1:10">
      <c r="A49" s="161"/>
      <c r="B49" s="231"/>
      <c r="C49" s="231"/>
      <c r="D49" s="231"/>
      <c r="E49" s="231"/>
      <c r="F49" s="171"/>
      <c r="G49" s="171"/>
      <c r="H49" s="262"/>
      <c r="I49" s="267"/>
      <c r="J49" s="268"/>
    </row>
    <row r="50" spans="1:10">
      <c r="A50" s="156"/>
      <c r="B50" s="181"/>
      <c r="C50" s="182" t="s">
        <v>179</v>
      </c>
      <c r="D50" s="181"/>
      <c r="E50" s="181"/>
      <c r="F50" s="183"/>
      <c r="G50" s="232"/>
      <c r="H50" s="263"/>
      <c r="I50" s="263"/>
      <c r="J50" s="263"/>
    </row>
    <row r="51" spans="1:10">
      <c r="A51" s="185"/>
      <c r="B51" s="178"/>
      <c r="C51" s="186"/>
      <c r="D51" s="178"/>
      <c r="E51" s="178"/>
      <c r="F51" s="187"/>
      <c r="G51" s="198"/>
    </row>
  </sheetData>
  <mergeCells count="6">
    <mergeCell ref="H10:J10"/>
    <mergeCell ref="D10:G10"/>
    <mergeCell ref="A3:J3"/>
    <mergeCell ref="A4:J4"/>
    <mergeCell ref="A6:J6"/>
    <mergeCell ref="A7:J7"/>
  </mergeCells>
  <pageMargins left="0.2" right="0.2" top="0.63" bottom="0.98425196850393704" header="0.51181102362204722" footer="0.51181102362204722"/>
  <pageSetup paperSize="9" scale="8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4"/>
  <sheetViews>
    <sheetView zoomScale="80" zoomScaleNormal="80" workbookViewId="0">
      <selection activeCell="K20" sqref="K20"/>
    </sheetView>
  </sheetViews>
  <sheetFormatPr defaultColWidth="8.7109375" defaultRowHeight="15"/>
  <cols>
    <col min="1" max="1" width="3.5703125" customWidth="1"/>
    <col min="2" max="2" width="6.7109375" customWidth="1"/>
    <col min="3" max="3" width="27" customWidth="1"/>
    <col min="4" max="4" width="5.5703125" customWidth="1"/>
    <col min="5" max="5" width="12.7109375" customWidth="1"/>
    <col min="6" max="6" width="14" customWidth="1"/>
    <col min="7" max="7" width="18.7109375" customWidth="1"/>
    <col min="8" max="10" width="11.7109375" customWidth="1"/>
  </cols>
  <sheetData>
    <row r="1" spans="1:10">
      <c r="A1" s="150"/>
      <c r="B1" s="150"/>
      <c r="C1" s="150"/>
      <c r="D1" s="150"/>
      <c r="E1" s="150"/>
      <c r="F1" s="147"/>
      <c r="G1" s="149"/>
      <c r="J1" s="414" t="s">
        <v>188</v>
      </c>
    </row>
    <row r="2" spans="1:10">
      <c r="A2" s="150"/>
      <c r="B2" s="150"/>
      <c r="C2" s="150"/>
      <c r="D2" s="150"/>
      <c r="E2" s="150"/>
      <c r="F2" s="150"/>
      <c r="G2" s="150"/>
    </row>
    <row r="3" spans="1:10">
      <c r="A3" s="489" t="s">
        <v>2</v>
      </c>
      <c r="B3" s="489"/>
      <c r="C3" s="489"/>
      <c r="D3" s="489"/>
      <c r="E3" s="489"/>
      <c r="F3" s="489"/>
      <c r="G3" s="489"/>
      <c r="H3" s="489"/>
      <c r="I3" s="489"/>
      <c r="J3" s="489"/>
    </row>
    <row r="4" spans="1:10">
      <c r="A4" s="489" t="s">
        <v>3</v>
      </c>
      <c r="B4" s="489"/>
      <c r="C4" s="489"/>
      <c r="D4" s="489"/>
      <c r="E4" s="489"/>
      <c r="F4" s="489"/>
      <c r="G4" s="489"/>
      <c r="H4" s="489"/>
      <c r="I4" s="489"/>
      <c r="J4" s="489"/>
    </row>
    <row r="5" spans="1:10">
      <c r="A5" s="150"/>
      <c r="B5" s="150"/>
      <c r="C5" s="150"/>
      <c r="D5" s="150"/>
      <c r="E5" s="150"/>
      <c r="F5" s="150"/>
      <c r="G5" s="150"/>
    </row>
    <row r="6" spans="1:10">
      <c r="A6" s="490" t="s">
        <v>143</v>
      </c>
      <c r="B6" s="490"/>
      <c r="C6" s="490"/>
      <c r="D6" s="490"/>
      <c r="E6" s="490"/>
      <c r="F6" s="490"/>
      <c r="G6" s="490"/>
      <c r="H6" s="490"/>
      <c r="I6" s="490"/>
      <c r="J6" s="490"/>
    </row>
    <row r="7" spans="1:10">
      <c r="A7" s="491" t="s">
        <v>189</v>
      </c>
      <c r="B7" s="491"/>
      <c r="C7" s="491"/>
      <c r="D7" s="491"/>
      <c r="E7" s="491"/>
      <c r="F7" s="491"/>
      <c r="G7" s="491"/>
      <c r="H7" s="491"/>
      <c r="I7" s="491"/>
      <c r="J7" s="491"/>
    </row>
    <row r="8" spans="1:10">
      <c r="A8" s="153"/>
      <c r="B8" s="153"/>
      <c r="C8" s="153"/>
      <c r="D8" s="153"/>
      <c r="E8" s="153"/>
      <c r="F8" s="153"/>
      <c r="G8" s="153"/>
    </row>
    <row r="9" spans="1:10">
      <c r="A9" s="154" t="s">
        <v>145</v>
      </c>
      <c r="B9" s="153"/>
      <c r="C9" s="153"/>
      <c r="D9" s="154" t="s">
        <v>146</v>
      </c>
      <c r="E9" s="153"/>
      <c r="F9" s="153"/>
      <c r="G9" s="153"/>
    </row>
    <row r="10" spans="1:10" ht="18" customHeight="1">
      <c r="A10" s="147"/>
      <c r="B10" s="153"/>
      <c r="C10" s="153"/>
      <c r="D10" s="493" t="s">
        <v>168</v>
      </c>
      <c r="E10" s="494"/>
      <c r="F10" s="494"/>
      <c r="G10" s="495"/>
      <c r="H10" s="492" t="s">
        <v>169</v>
      </c>
      <c r="I10" s="492"/>
      <c r="J10" s="492"/>
    </row>
    <row r="11" spans="1:10" ht="30">
      <c r="A11" s="156" t="s">
        <v>147</v>
      </c>
      <c r="B11" s="226" t="s">
        <v>332</v>
      </c>
      <c r="C11" s="156" t="s">
        <v>149</v>
      </c>
      <c r="D11" s="157" t="s">
        <v>150</v>
      </c>
      <c r="E11" s="157" t="s">
        <v>170</v>
      </c>
      <c r="F11" s="257" t="s">
        <v>171</v>
      </c>
      <c r="G11" s="159" t="s">
        <v>172</v>
      </c>
      <c r="H11" s="258">
        <v>2023</v>
      </c>
      <c r="I11" s="258">
        <v>2022</v>
      </c>
      <c r="J11" s="258">
        <v>2021</v>
      </c>
    </row>
    <row r="12" spans="1:10">
      <c r="A12" s="227">
        <v>1</v>
      </c>
      <c r="B12" s="166"/>
      <c r="C12" s="166" t="s">
        <v>173</v>
      </c>
      <c r="D12" s="166"/>
      <c r="E12" s="166"/>
      <c r="F12" s="167"/>
      <c r="G12" s="167"/>
      <c r="H12" s="259"/>
      <c r="I12" s="264"/>
      <c r="J12" s="265"/>
    </row>
    <row r="13" spans="1:10">
      <c r="A13" s="228"/>
      <c r="B13" s="170"/>
      <c r="C13" s="235" t="s">
        <v>174</v>
      </c>
      <c r="D13" s="229"/>
      <c r="E13" s="229"/>
      <c r="F13" s="167"/>
      <c r="G13" s="171"/>
      <c r="H13" s="259"/>
      <c r="I13" s="266"/>
      <c r="J13" s="265"/>
    </row>
    <row r="14" spans="1:10">
      <c r="A14" s="161"/>
      <c r="B14" s="166"/>
      <c r="C14" s="166" t="s">
        <v>175</v>
      </c>
      <c r="D14" s="166"/>
      <c r="E14" s="166"/>
      <c r="F14" s="167"/>
      <c r="G14" s="167"/>
      <c r="H14" s="259"/>
      <c r="I14" s="266"/>
      <c r="J14" s="265"/>
    </row>
    <row r="15" spans="1:10" ht="28.5">
      <c r="A15" s="161"/>
      <c r="B15" s="166"/>
      <c r="C15" s="174" t="s">
        <v>190</v>
      </c>
      <c r="D15" s="166"/>
      <c r="E15" s="166"/>
      <c r="F15" s="173"/>
      <c r="G15" s="171"/>
      <c r="H15" s="259"/>
      <c r="I15" s="266"/>
      <c r="J15" s="265"/>
    </row>
    <row r="16" spans="1:10" ht="28.5">
      <c r="A16" s="161"/>
      <c r="B16" s="166"/>
      <c r="C16" s="174" t="s">
        <v>191</v>
      </c>
      <c r="D16" s="166"/>
      <c r="E16" s="166"/>
      <c r="F16" s="173"/>
      <c r="G16" s="171"/>
      <c r="H16" s="259"/>
      <c r="I16" s="266"/>
      <c r="J16" s="265"/>
    </row>
    <row r="17" spans="1:10" ht="28.5">
      <c r="A17" s="161"/>
      <c r="B17" s="166"/>
      <c r="C17" s="174" t="s">
        <v>192</v>
      </c>
      <c r="D17" s="166"/>
      <c r="E17" s="166"/>
      <c r="F17" s="173"/>
      <c r="G17" s="171"/>
      <c r="H17" s="259"/>
      <c r="I17" s="266"/>
      <c r="J17" s="265"/>
    </row>
    <row r="18" spans="1:10">
      <c r="A18" s="161"/>
      <c r="B18" s="166"/>
      <c r="C18" s="416" t="s">
        <v>333</v>
      </c>
      <c r="D18" s="166"/>
      <c r="E18" s="166"/>
      <c r="F18" s="173"/>
      <c r="G18" s="171"/>
      <c r="H18" s="259"/>
      <c r="I18" s="266"/>
      <c r="J18" s="265"/>
    </row>
    <row r="19" spans="1:10">
      <c r="A19" s="161"/>
      <c r="B19" s="166"/>
      <c r="C19" s="166" t="s">
        <v>193</v>
      </c>
      <c r="D19" s="166"/>
      <c r="E19" s="166"/>
      <c r="F19" s="173"/>
      <c r="G19" s="173"/>
      <c r="H19" s="259"/>
      <c r="I19" s="266"/>
      <c r="J19" s="265"/>
    </row>
    <row r="20" spans="1:10">
      <c r="A20" s="161"/>
      <c r="B20" s="166"/>
      <c r="C20" s="166" t="s">
        <v>194</v>
      </c>
      <c r="D20" s="166"/>
      <c r="E20" s="166"/>
      <c r="F20" s="173"/>
      <c r="G20" s="173"/>
      <c r="H20" s="259"/>
      <c r="I20" s="266"/>
      <c r="J20" s="265"/>
    </row>
    <row r="21" spans="1:10">
      <c r="A21" s="161"/>
      <c r="B21" s="166"/>
      <c r="C21" s="166" t="s">
        <v>195</v>
      </c>
      <c r="D21" s="166"/>
      <c r="E21" s="166"/>
      <c r="F21" s="173"/>
      <c r="G21" s="173"/>
      <c r="H21" s="259"/>
      <c r="I21" s="266"/>
      <c r="J21" s="265"/>
    </row>
    <row r="22" spans="1:10">
      <c r="A22" s="161"/>
      <c r="B22" s="166"/>
      <c r="C22" s="166" t="s">
        <v>196</v>
      </c>
      <c r="D22" s="166"/>
      <c r="E22" s="166"/>
      <c r="F22" s="173"/>
      <c r="G22" s="173"/>
      <c r="H22" s="259"/>
      <c r="I22" s="266"/>
      <c r="J22" s="265"/>
    </row>
    <row r="23" spans="1:10">
      <c r="A23" s="161"/>
      <c r="B23" s="166"/>
      <c r="C23" s="166" t="s">
        <v>197</v>
      </c>
      <c r="D23" s="166"/>
      <c r="E23" s="166"/>
      <c r="F23" s="173"/>
      <c r="G23" s="173"/>
      <c r="H23" s="259"/>
      <c r="I23" s="266"/>
      <c r="J23" s="265"/>
    </row>
    <row r="24" spans="1:10">
      <c r="A24" s="161"/>
      <c r="B24" s="166"/>
      <c r="C24" s="174"/>
      <c r="D24" s="174"/>
      <c r="E24" s="174"/>
      <c r="F24" s="173"/>
      <c r="G24" s="173"/>
      <c r="H24" s="259"/>
      <c r="I24" s="266"/>
      <c r="J24" s="265"/>
    </row>
    <row r="25" spans="1:10" ht="57">
      <c r="A25" s="161"/>
      <c r="B25" s="166"/>
      <c r="C25" s="260" t="s">
        <v>158</v>
      </c>
      <c r="D25" s="174"/>
      <c r="E25" s="174"/>
      <c r="F25" s="173"/>
      <c r="G25" s="173"/>
      <c r="H25" s="259"/>
      <c r="I25" s="266"/>
      <c r="J25" s="265"/>
    </row>
    <row r="26" spans="1:10">
      <c r="A26" s="161"/>
      <c r="B26" s="166"/>
      <c r="C26" s="175"/>
      <c r="D26" s="175"/>
      <c r="E26" s="175"/>
      <c r="F26" s="173"/>
      <c r="G26" s="173"/>
      <c r="H26" s="259"/>
      <c r="I26" s="266"/>
      <c r="J26" s="265"/>
    </row>
    <row r="27" spans="1:10">
      <c r="A27" s="161"/>
      <c r="B27" s="166"/>
      <c r="C27" s="174"/>
      <c r="D27" s="174"/>
      <c r="E27" s="174"/>
      <c r="F27" s="173"/>
      <c r="G27" s="173"/>
      <c r="H27" s="259"/>
      <c r="I27" s="266"/>
      <c r="J27" s="265"/>
    </row>
    <row r="28" spans="1:10">
      <c r="A28" s="161"/>
      <c r="B28" s="166"/>
      <c r="C28" s="166"/>
      <c r="D28" s="166"/>
      <c r="E28" s="166"/>
      <c r="F28" s="173"/>
      <c r="G28" s="173"/>
      <c r="H28" s="259"/>
      <c r="I28" s="266"/>
      <c r="J28" s="265"/>
    </row>
    <row r="29" spans="1:10">
      <c r="A29" s="161"/>
      <c r="B29" s="166"/>
      <c r="C29" s="166"/>
      <c r="D29" s="166"/>
      <c r="E29" s="166"/>
      <c r="F29" s="173"/>
      <c r="G29" s="173"/>
      <c r="H29" s="259"/>
      <c r="I29" s="266"/>
      <c r="J29" s="265"/>
    </row>
    <row r="30" spans="1:10">
      <c r="A30" s="161"/>
      <c r="B30" s="166"/>
      <c r="C30" s="166"/>
      <c r="D30" s="166"/>
      <c r="E30" s="166"/>
      <c r="F30" s="173"/>
      <c r="G30" s="173"/>
      <c r="H30" s="259"/>
      <c r="I30" s="266"/>
      <c r="J30" s="265"/>
    </row>
    <row r="31" spans="1:10">
      <c r="A31" s="161"/>
      <c r="B31" s="166"/>
      <c r="C31" s="166"/>
      <c r="D31" s="166"/>
      <c r="E31" s="166"/>
      <c r="F31" s="173"/>
      <c r="G31" s="173"/>
      <c r="H31" s="259"/>
      <c r="I31" s="266"/>
      <c r="J31" s="265"/>
    </row>
    <row r="32" spans="1:10">
      <c r="A32" s="161"/>
      <c r="B32" s="166"/>
      <c r="C32" s="166"/>
      <c r="D32" s="166"/>
      <c r="E32" s="166"/>
      <c r="F32" s="173"/>
      <c r="G32" s="173"/>
      <c r="H32" s="259"/>
      <c r="I32" s="266"/>
      <c r="J32" s="265"/>
    </row>
    <row r="33" spans="1:10">
      <c r="A33" s="161"/>
      <c r="B33" s="166"/>
      <c r="C33" s="166"/>
      <c r="D33" s="166"/>
      <c r="E33" s="166"/>
      <c r="F33" s="173"/>
      <c r="G33" s="173"/>
      <c r="H33" s="259"/>
      <c r="I33" s="266"/>
      <c r="J33" s="265"/>
    </row>
    <row r="34" spans="1:10">
      <c r="A34" s="161"/>
      <c r="B34" s="166"/>
      <c r="C34" s="166"/>
      <c r="D34" s="166"/>
      <c r="E34" s="166"/>
      <c r="F34" s="173"/>
      <c r="G34" s="173"/>
      <c r="H34" s="259"/>
      <c r="I34" s="266"/>
      <c r="J34" s="265"/>
    </row>
    <row r="35" spans="1:10">
      <c r="A35" s="161"/>
      <c r="B35" s="166"/>
      <c r="C35" s="166"/>
      <c r="D35" s="166"/>
      <c r="E35" s="166"/>
      <c r="F35" s="173"/>
      <c r="G35" s="173"/>
      <c r="H35" s="259"/>
      <c r="I35" s="266"/>
      <c r="J35" s="265"/>
    </row>
    <row r="36" spans="1:10">
      <c r="A36" s="161"/>
      <c r="B36" s="166"/>
      <c r="C36" s="166"/>
      <c r="D36" s="166"/>
      <c r="E36" s="166"/>
      <c r="F36" s="173"/>
      <c r="G36" s="173"/>
      <c r="H36" s="259"/>
      <c r="I36" s="266"/>
      <c r="J36" s="265"/>
    </row>
    <row r="37" spans="1:10">
      <c r="A37" s="161"/>
      <c r="B37" s="166"/>
      <c r="C37" s="166"/>
      <c r="D37" s="166"/>
      <c r="E37" s="166"/>
      <c r="F37" s="173"/>
      <c r="G37" s="173"/>
      <c r="H37" s="259"/>
      <c r="I37" s="266"/>
      <c r="J37" s="265"/>
    </row>
    <row r="38" spans="1:10">
      <c r="A38" s="161"/>
      <c r="B38" s="166"/>
      <c r="C38" s="166"/>
      <c r="D38" s="166"/>
      <c r="E38" s="166"/>
      <c r="F38" s="173"/>
      <c r="G38" s="173"/>
      <c r="H38" s="259"/>
      <c r="I38" s="266"/>
      <c r="J38" s="265"/>
    </row>
    <row r="39" spans="1:10">
      <c r="A39" s="161"/>
      <c r="B39" s="166"/>
      <c r="C39" s="166"/>
      <c r="D39" s="166"/>
      <c r="E39" s="166"/>
      <c r="F39" s="173"/>
      <c r="G39" s="173"/>
      <c r="H39" s="259"/>
      <c r="I39" s="266"/>
      <c r="J39" s="265"/>
    </row>
    <row r="40" spans="1:10">
      <c r="A40" s="161"/>
      <c r="B40" s="230"/>
      <c r="C40" s="166"/>
      <c r="D40" s="166"/>
      <c r="E40" s="166"/>
      <c r="F40" s="173"/>
      <c r="G40" s="173"/>
      <c r="H40" s="259"/>
      <c r="I40" s="266"/>
      <c r="J40" s="265"/>
    </row>
    <row r="41" spans="1:10">
      <c r="A41" s="161"/>
      <c r="B41" s="261"/>
      <c r="C41" s="166"/>
      <c r="D41" s="166"/>
      <c r="E41" s="166"/>
      <c r="F41" s="173"/>
      <c r="G41" s="173"/>
      <c r="H41" s="259"/>
      <c r="I41" s="266"/>
      <c r="J41" s="265"/>
    </row>
    <row r="42" spans="1:10">
      <c r="A42" s="161"/>
      <c r="B42" s="231"/>
      <c r="C42" s="231"/>
      <c r="D42" s="231"/>
      <c r="E42" s="231"/>
      <c r="F42" s="171"/>
      <c r="G42" s="171"/>
      <c r="H42" s="262"/>
      <c r="I42" s="267"/>
      <c r="J42" s="268"/>
    </row>
    <row r="43" spans="1:10">
      <c r="A43" s="156"/>
      <c r="B43" s="181"/>
      <c r="C43" s="182" t="s">
        <v>179</v>
      </c>
      <c r="D43" s="181"/>
      <c r="E43" s="181"/>
      <c r="F43" s="183"/>
      <c r="G43" s="232"/>
      <c r="H43" s="263"/>
      <c r="I43" s="263"/>
      <c r="J43" s="263"/>
    </row>
    <row r="44" spans="1:10">
      <c r="A44" s="185"/>
      <c r="B44" s="178"/>
      <c r="C44" s="186"/>
      <c r="D44" s="178"/>
      <c r="E44" s="178"/>
      <c r="F44" s="187"/>
      <c r="G44" s="198"/>
    </row>
  </sheetData>
  <mergeCells count="6">
    <mergeCell ref="H10:J10"/>
    <mergeCell ref="D10:G10"/>
    <mergeCell ref="A3:J3"/>
    <mergeCell ref="A4:J4"/>
    <mergeCell ref="A6:J6"/>
    <mergeCell ref="A7:J7"/>
  </mergeCells>
  <pageMargins left="0.27" right="0.23" top="0.98425196850393704" bottom="0.98425196850393704" header="0.51181102362204722" footer="0.51181102362204722"/>
  <pageSetup paperSize="9" scale="8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3"/>
  <sheetViews>
    <sheetView zoomScale="80" zoomScaleNormal="80" workbookViewId="0">
      <selection activeCell="J13" sqref="J13"/>
    </sheetView>
  </sheetViews>
  <sheetFormatPr defaultColWidth="9" defaultRowHeight="14.25"/>
  <cols>
    <col min="1" max="1" width="3.28515625" style="147" customWidth="1"/>
    <col min="2" max="2" width="10.85546875" style="147" customWidth="1"/>
    <col min="3" max="3" width="29" style="147" customWidth="1"/>
    <col min="4" max="4" width="5.140625" style="147" customWidth="1"/>
    <col min="5" max="5" width="13" style="147" customWidth="1"/>
    <col min="6" max="6" width="13.140625" style="147" customWidth="1"/>
    <col min="7" max="7" width="25" style="147" customWidth="1"/>
    <col min="8" max="8" width="5" style="147" customWidth="1"/>
    <col min="9" max="9" width="10" style="147" customWidth="1"/>
    <col min="10" max="10" width="25.5703125" style="147" customWidth="1"/>
    <col min="11" max="11" width="6.5703125" style="147" customWidth="1"/>
    <col min="12" max="12" width="12.85546875" style="147" customWidth="1"/>
    <col min="13" max="13" width="14.140625" style="147" customWidth="1"/>
    <col min="14" max="14" width="22.140625" style="147" customWidth="1"/>
    <col min="15" max="17" width="18.7109375" style="148" customWidth="1"/>
    <col min="18" max="16384" width="9" style="147"/>
  </cols>
  <sheetData>
    <row r="1" spans="1:7" ht="15">
      <c r="A1" s="150"/>
      <c r="B1" s="150"/>
      <c r="C1" s="150"/>
      <c r="D1" s="150"/>
      <c r="E1" s="150"/>
      <c r="G1" s="415" t="s">
        <v>198</v>
      </c>
    </row>
    <row r="2" spans="1:7">
      <c r="A2" s="150"/>
      <c r="B2" s="150"/>
      <c r="C2" s="150"/>
      <c r="D2" s="150"/>
      <c r="E2" s="150"/>
      <c r="F2" s="150"/>
      <c r="G2" s="150"/>
    </row>
    <row r="3" spans="1:7">
      <c r="A3" s="489" t="s">
        <v>2</v>
      </c>
      <c r="B3" s="489"/>
      <c r="C3" s="489"/>
      <c r="D3" s="489"/>
      <c r="E3" s="489"/>
      <c r="F3" s="489"/>
      <c r="G3" s="489"/>
    </row>
    <row r="4" spans="1:7">
      <c r="A4" s="489" t="s">
        <v>3</v>
      </c>
      <c r="B4" s="489"/>
      <c r="C4" s="489"/>
      <c r="D4" s="489"/>
      <c r="E4" s="489"/>
      <c r="F4" s="489"/>
      <c r="G4" s="489"/>
    </row>
    <row r="5" spans="1:7">
      <c r="A5" s="150"/>
      <c r="B5" s="150"/>
      <c r="C5" s="150"/>
      <c r="D5" s="150"/>
      <c r="E5" s="150"/>
      <c r="F5" s="150"/>
      <c r="G5" s="150"/>
    </row>
    <row r="6" spans="1:7">
      <c r="A6" s="490" t="s">
        <v>143</v>
      </c>
      <c r="B6" s="490"/>
      <c r="C6" s="490"/>
      <c r="D6" s="490"/>
      <c r="E6" s="490"/>
      <c r="F6" s="490"/>
      <c r="G6" s="490"/>
    </row>
    <row r="7" spans="1:7" ht="15">
      <c r="A7" s="491" t="s">
        <v>199</v>
      </c>
      <c r="B7" s="491"/>
      <c r="C7" s="491"/>
      <c r="D7" s="491"/>
      <c r="E7" s="491"/>
      <c r="F7" s="491"/>
      <c r="G7" s="491"/>
    </row>
    <row r="8" spans="1:7" ht="15">
      <c r="A8" s="153"/>
      <c r="B8" s="153"/>
      <c r="C8" s="153"/>
      <c r="D8" s="153"/>
      <c r="E8" s="153"/>
      <c r="F8" s="153"/>
      <c r="G8" s="153"/>
    </row>
    <row r="9" spans="1:7" ht="15">
      <c r="A9" s="154" t="s">
        <v>145</v>
      </c>
      <c r="B9" s="153"/>
      <c r="C9" s="153"/>
      <c r="D9" s="154" t="s">
        <v>146</v>
      </c>
      <c r="E9" s="153"/>
      <c r="F9" s="153"/>
      <c r="G9" s="153"/>
    </row>
    <row r="10" spans="1:7">
      <c r="A10" s="221"/>
      <c r="B10" s="221"/>
      <c r="C10" s="221"/>
      <c r="D10" s="221"/>
      <c r="E10" s="221"/>
      <c r="F10" s="222"/>
      <c r="G10" s="222"/>
    </row>
    <row r="11" spans="1:7" ht="24" customHeight="1">
      <c r="A11" s="223" t="s">
        <v>147</v>
      </c>
      <c r="B11" s="156" t="s">
        <v>148</v>
      </c>
      <c r="C11" s="156" t="s">
        <v>149</v>
      </c>
      <c r="D11" s="224" t="s">
        <v>150</v>
      </c>
      <c r="E11" s="224" t="s">
        <v>170</v>
      </c>
      <c r="F11" s="225" t="s">
        <v>171</v>
      </c>
      <c r="G11" s="226" t="s">
        <v>172</v>
      </c>
    </row>
    <row r="12" spans="1:7">
      <c r="A12" s="227">
        <v>1</v>
      </c>
      <c r="B12" s="166"/>
      <c r="C12" s="166" t="s">
        <v>173</v>
      </c>
      <c r="D12" s="166"/>
      <c r="E12" s="166"/>
      <c r="F12" s="167"/>
      <c r="G12" s="167"/>
    </row>
    <row r="13" spans="1:7" ht="15">
      <c r="A13" s="228"/>
      <c r="B13" s="170"/>
      <c r="C13" s="235" t="s">
        <v>174</v>
      </c>
      <c r="D13" s="229"/>
      <c r="E13" s="229"/>
      <c r="F13" s="167"/>
      <c r="G13" s="171"/>
    </row>
    <row r="14" spans="1:7">
      <c r="A14" s="161"/>
      <c r="B14" s="166"/>
      <c r="C14" s="166" t="s">
        <v>175</v>
      </c>
      <c r="D14" s="166"/>
      <c r="E14" s="166"/>
      <c r="F14" s="167"/>
      <c r="G14" s="167"/>
    </row>
    <row r="15" spans="1:7" ht="15">
      <c r="A15" s="161"/>
      <c r="B15" s="166"/>
      <c r="C15" s="166" t="s">
        <v>200</v>
      </c>
      <c r="D15" s="166"/>
      <c r="E15" s="166"/>
      <c r="F15" s="173"/>
      <c r="G15" s="171"/>
    </row>
    <row r="16" spans="1:7">
      <c r="A16" s="161"/>
      <c r="B16" s="166"/>
      <c r="C16" s="166" t="s">
        <v>201</v>
      </c>
      <c r="D16" s="166"/>
      <c r="E16" s="166"/>
      <c r="F16" s="173"/>
      <c r="G16" s="173"/>
    </row>
    <row r="17" spans="1:7">
      <c r="A17" s="161"/>
      <c r="B17" s="166"/>
      <c r="C17" s="166"/>
      <c r="D17" s="166"/>
      <c r="E17" s="166"/>
      <c r="F17" s="173"/>
      <c r="G17" s="173"/>
    </row>
    <row r="18" spans="1:7">
      <c r="A18" s="161"/>
      <c r="B18" s="166"/>
      <c r="C18" s="166"/>
      <c r="D18" s="166"/>
      <c r="E18" s="166"/>
      <c r="F18" s="173"/>
      <c r="G18" s="173"/>
    </row>
    <row r="19" spans="1:7">
      <c r="A19" s="161"/>
      <c r="B19" s="166"/>
      <c r="C19" s="254" t="s">
        <v>202</v>
      </c>
      <c r="D19" s="166"/>
      <c r="E19" s="166"/>
      <c r="F19" s="173"/>
      <c r="G19" s="173"/>
    </row>
    <row r="20" spans="1:7">
      <c r="A20" s="161"/>
      <c r="B20" s="166"/>
      <c r="C20" s="254" t="s">
        <v>203</v>
      </c>
      <c r="D20" s="166"/>
      <c r="E20" s="166"/>
      <c r="F20" s="173"/>
      <c r="G20" s="173"/>
    </row>
    <row r="21" spans="1:7">
      <c r="A21" s="161"/>
      <c r="B21" s="166"/>
      <c r="C21" s="255" t="s">
        <v>204</v>
      </c>
      <c r="D21" s="174"/>
      <c r="E21" s="174"/>
      <c r="F21" s="173"/>
      <c r="G21" s="173"/>
    </row>
    <row r="22" spans="1:7" ht="38.25">
      <c r="A22" s="161"/>
      <c r="B22" s="166"/>
      <c r="C22" s="255" t="s">
        <v>205</v>
      </c>
      <c r="D22" s="174"/>
      <c r="E22" s="174"/>
      <c r="F22" s="173"/>
      <c r="G22" s="173"/>
    </row>
    <row r="23" spans="1:7">
      <c r="A23" s="161"/>
      <c r="B23" s="166"/>
      <c r="C23" s="256" t="s">
        <v>206</v>
      </c>
      <c r="D23" s="175"/>
      <c r="E23" s="175"/>
      <c r="F23" s="173"/>
      <c r="G23" s="173"/>
    </row>
    <row r="24" spans="1:7">
      <c r="A24" s="161"/>
      <c r="B24" s="166"/>
      <c r="C24" s="174"/>
      <c r="D24" s="174"/>
      <c r="E24" s="174"/>
      <c r="F24" s="173"/>
      <c r="G24" s="173"/>
    </row>
    <row r="25" spans="1:7">
      <c r="A25" s="161"/>
      <c r="B25" s="166"/>
      <c r="C25" s="166"/>
      <c r="D25" s="166"/>
      <c r="E25" s="166"/>
      <c r="F25" s="173"/>
      <c r="G25" s="173"/>
    </row>
    <row r="26" spans="1:7">
      <c r="A26" s="161"/>
      <c r="B26" s="166"/>
      <c r="C26" s="166"/>
      <c r="D26" s="166"/>
      <c r="E26" s="166"/>
      <c r="F26" s="173"/>
      <c r="G26" s="173"/>
    </row>
    <row r="27" spans="1:7">
      <c r="A27" s="161"/>
      <c r="B27" s="166"/>
      <c r="C27" s="176"/>
      <c r="D27" s="176"/>
      <c r="E27" s="176"/>
      <c r="F27" s="173"/>
      <c r="G27" s="173"/>
    </row>
    <row r="28" spans="1:7">
      <c r="A28" s="161"/>
      <c r="B28" s="166"/>
      <c r="C28" s="166"/>
      <c r="D28" s="166"/>
      <c r="E28" s="166"/>
      <c r="F28" s="173"/>
      <c r="G28" s="173"/>
    </row>
    <row r="29" spans="1:7">
      <c r="A29" s="161"/>
      <c r="B29" s="166"/>
      <c r="C29" s="166"/>
      <c r="D29" s="166"/>
      <c r="E29" s="166"/>
      <c r="F29" s="173"/>
      <c r="G29" s="173"/>
    </row>
    <row r="30" spans="1:7">
      <c r="A30" s="161"/>
      <c r="B30" s="166"/>
      <c r="C30" s="166"/>
      <c r="D30" s="166"/>
      <c r="E30" s="166"/>
      <c r="F30" s="173"/>
      <c r="G30" s="173"/>
    </row>
    <row r="31" spans="1:7">
      <c r="A31" s="161"/>
      <c r="B31" s="166"/>
      <c r="C31" s="166"/>
      <c r="D31" s="166"/>
      <c r="E31" s="166"/>
      <c r="F31" s="173"/>
      <c r="G31" s="173"/>
    </row>
    <row r="32" spans="1:7">
      <c r="A32" s="161"/>
      <c r="B32" s="166"/>
      <c r="C32" s="166"/>
      <c r="D32" s="166"/>
      <c r="E32" s="166"/>
      <c r="F32" s="173"/>
      <c r="G32" s="173"/>
    </row>
    <row r="33" spans="1:7">
      <c r="A33" s="161"/>
      <c r="B33" s="166"/>
      <c r="C33" s="166"/>
      <c r="D33" s="166"/>
      <c r="E33" s="166"/>
      <c r="F33" s="173"/>
      <c r="G33" s="173"/>
    </row>
    <row r="34" spans="1:7">
      <c r="A34" s="161"/>
      <c r="B34" s="166"/>
      <c r="C34" s="166"/>
      <c r="D34" s="166"/>
      <c r="E34" s="166"/>
      <c r="F34" s="173"/>
      <c r="G34" s="173"/>
    </row>
    <row r="35" spans="1:7">
      <c r="A35" s="161"/>
      <c r="B35" s="166"/>
      <c r="C35" s="166"/>
      <c r="D35" s="166"/>
      <c r="E35" s="166"/>
      <c r="F35" s="173"/>
      <c r="G35" s="173"/>
    </row>
    <row r="36" spans="1:7">
      <c r="A36" s="161"/>
      <c r="B36" s="166"/>
      <c r="C36" s="166"/>
      <c r="D36" s="166"/>
      <c r="E36" s="166"/>
      <c r="F36" s="173"/>
      <c r="G36" s="173"/>
    </row>
    <row r="37" spans="1:7">
      <c r="A37" s="161"/>
      <c r="B37" s="230"/>
      <c r="C37" s="166"/>
      <c r="D37" s="166"/>
      <c r="E37" s="166"/>
      <c r="F37" s="173"/>
      <c r="G37" s="173"/>
    </row>
    <row r="38" spans="1:7" ht="15">
      <c r="A38" s="161"/>
      <c r="B38" s="231"/>
      <c r="C38" s="231"/>
      <c r="D38" s="231"/>
      <c r="E38" s="231"/>
      <c r="F38" s="171"/>
      <c r="G38" s="171"/>
    </row>
    <row r="39" spans="1:7" ht="21.75" customHeight="1">
      <c r="A39" s="156"/>
      <c r="B39" s="181"/>
      <c r="C39" s="182" t="s">
        <v>163</v>
      </c>
      <c r="D39" s="181"/>
      <c r="E39" s="181"/>
      <c r="F39" s="183"/>
      <c r="G39" s="232"/>
    </row>
    <row r="40" spans="1:7" ht="21.75" customHeight="1">
      <c r="A40" s="185"/>
      <c r="B40" s="178"/>
      <c r="C40" s="186"/>
      <c r="D40" s="178"/>
      <c r="E40" s="178"/>
      <c r="F40" s="187"/>
      <c r="G40" s="198"/>
    </row>
    <row r="41" spans="1:7">
      <c r="A41" s="185"/>
      <c r="B41" s="178"/>
      <c r="C41" s="178"/>
      <c r="D41" s="178"/>
      <c r="E41" s="178"/>
      <c r="F41" s="187"/>
      <c r="G41" s="187"/>
    </row>
    <row r="42" spans="1:7">
      <c r="A42" s="185"/>
      <c r="B42" s="178"/>
      <c r="C42" s="178"/>
      <c r="D42" s="178"/>
      <c r="E42" s="178"/>
      <c r="F42" s="187"/>
      <c r="G42" s="187"/>
    </row>
    <row r="43" spans="1:7">
      <c r="A43" s="185"/>
      <c r="B43" s="178"/>
      <c r="C43" s="178"/>
      <c r="D43" s="178"/>
      <c r="E43" s="178"/>
      <c r="F43" s="187"/>
      <c r="G43" s="187"/>
    </row>
    <row r="44" spans="1:7">
      <c r="A44" s="185"/>
      <c r="B44" s="178"/>
      <c r="C44" s="178"/>
      <c r="D44" s="178"/>
      <c r="E44" s="178"/>
      <c r="F44" s="187"/>
      <c r="G44" s="187"/>
    </row>
    <row r="45" spans="1:7">
      <c r="A45" s="185"/>
      <c r="B45" s="178"/>
      <c r="C45" s="178"/>
      <c r="D45" s="178"/>
      <c r="E45" s="178"/>
      <c r="F45" s="187"/>
      <c r="G45" s="187"/>
    </row>
    <row r="46" spans="1:7">
      <c r="A46" s="185"/>
      <c r="B46" s="178"/>
      <c r="C46" s="178"/>
      <c r="D46" s="178"/>
      <c r="E46" s="178"/>
      <c r="F46" s="187"/>
      <c r="G46" s="187"/>
    </row>
    <row r="47" spans="1:7">
      <c r="A47" s="185"/>
      <c r="B47" s="178"/>
      <c r="C47" s="178"/>
      <c r="D47" s="178"/>
      <c r="E47" s="178"/>
      <c r="F47" s="187"/>
      <c r="G47" s="187"/>
    </row>
    <row r="48" spans="1:7">
      <c r="A48" s="185"/>
      <c r="B48" s="178"/>
      <c r="C48" s="178"/>
      <c r="D48" s="178"/>
      <c r="E48" s="178"/>
      <c r="F48" s="187"/>
      <c r="G48" s="187"/>
    </row>
    <row r="49" spans="1:7">
      <c r="A49" s="185"/>
      <c r="B49" s="178"/>
      <c r="C49" s="178"/>
      <c r="D49" s="178"/>
      <c r="E49" s="178"/>
      <c r="F49" s="187"/>
      <c r="G49" s="187"/>
    </row>
    <row r="50" spans="1:7">
      <c r="A50" s="185"/>
      <c r="B50" s="179"/>
      <c r="C50" s="178"/>
      <c r="D50" s="178"/>
      <c r="E50" s="178"/>
      <c r="F50" s="187"/>
      <c r="G50" s="187"/>
    </row>
    <row r="51" spans="1:7">
      <c r="A51" s="185"/>
      <c r="B51" s="180"/>
      <c r="C51" s="178"/>
      <c r="D51" s="178"/>
      <c r="E51" s="178"/>
      <c r="F51" s="187"/>
      <c r="G51" s="187"/>
    </row>
    <row r="52" spans="1:7" ht="15">
      <c r="A52" s="185"/>
      <c r="B52" s="212"/>
      <c r="C52" s="212"/>
      <c r="D52" s="212"/>
      <c r="E52" s="212"/>
      <c r="F52" s="198"/>
      <c r="G52" s="198"/>
    </row>
    <row r="53" spans="1:7" ht="15">
      <c r="A53" s="185"/>
      <c r="B53" s="178"/>
      <c r="C53" s="186"/>
      <c r="D53" s="178"/>
      <c r="E53" s="178"/>
      <c r="F53" s="187"/>
      <c r="G53" s="198"/>
    </row>
  </sheetData>
  <mergeCells count="4">
    <mergeCell ref="A3:G3"/>
    <mergeCell ref="A4:G4"/>
    <mergeCell ref="A6:G6"/>
    <mergeCell ref="A7:G7"/>
  </mergeCells>
  <pageMargins left="0.51" right="0.48" top="0.72" bottom="0.98425196850393704" header="0.51181102362204722" footer="0.51181102362204722"/>
  <pageSetup paperSize="9" scale="9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7"/>
  <sheetViews>
    <sheetView zoomScale="80" zoomScaleNormal="80" workbookViewId="0">
      <selection activeCell="N24" sqref="N24"/>
    </sheetView>
  </sheetViews>
  <sheetFormatPr defaultColWidth="9" defaultRowHeight="14.25"/>
  <cols>
    <col min="1" max="1" width="3.28515625" style="147" customWidth="1"/>
    <col min="2" max="2" width="10.85546875" style="147" customWidth="1"/>
    <col min="3" max="3" width="30.85546875" style="147" customWidth="1"/>
    <col min="4" max="4" width="5.140625" style="147" customWidth="1"/>
    <col min="5" max="5" width="13" style="147" customWidth="1"/>
    <col min="6" max="6" width="13.140625" style="147" customWidth="1"/>
    <col min="7" max="7" width="25" style="147" customWidth="1"/>
    <col min="8" max="8" width="1.42578125" style="147" customWidth="1"/>
    <col min="9" max="9" width="1.5703125" style="147" customWidth="1"/>
    <col min="10" max="10" width="5" style="147" customWidth="1"/>
    <col min="11" max="11" width="10" style="147" customWidth="1"/>
    <col min="12" max="12" width="25.5703125" style="147" customWidth="1"/>
    <col min="13" max="13" width="6.5703125" style="147" customWidth="1"/>
    <col min="14" max="14" width="12.85546875" style="147" customWidth="1"/>
    <col min="15" max="15" width="14.140625" style="147" customWidth="1"/>
    <col min="16" max="16" width="22.140625" style="147" customWidth="1"/>
    <col min="17" max="19" width="18.7109375" style="148" customWidth="1"/>
    <col min="20" max="16384" width="9" style="147"/>
  </cols>
  <sheetData>
    <row r="1" spans="1:7" ht="15">
      <c r="A1" s="150"/>
      <c r="B1" s="150"/>
      <c r="C1" s="150"/>
      <c r="D1" s="150"/>
      <c r="E1" s="150"/>
      <c r="G1" s="415" t="s">
        <v>207</v>
      </c>
    </row>
    <row r="2" spans="1:7">
      <c r="A2" s="150"/>
      <c r="B2" s="150"/>
      <c r="C2" s="150"/>
      <c r="D2" s="150"/>
      <c r="E2" s="150"/>
      <c r="F2" s="150"/>
      <c r="G2" s="150"/>
    </row>
    <row r="3" spans="1:7">
      <c r="A3" s="489" t="s">
        <v>2</v>
      </c>
      <c r="B3" s="489"/>
      <c r="C3" s="489"/>
      <c r="D3" s="489"/>
      <c r="E3" s="489"/>
      <c r="F3" s="489"/>
      <c r="G3" s="489"/>
    </row>
    <row r="4" spans="1:7">
      <c r="A4" s="489" t="s">
        <v>3</v>
      </c>
      <c r="B4" s="489"/>
      <c r="C4" s="489"/>
      <c r="D4" s="489"/>
      <c r="E4" s="489"/>
      <c r="F4" s="489"/>
      <c r="G4" s="489"/>
    </row>
    <row r="5" spans="1:7">
      <c r="A5" s="150"/>
      <c r="B5" s="150"/>
      <c r="C5" s="150"/>
      <c r="D5" s="150"/>
      <c r="E5" s="150"/>
      <c r="F5" s="150"/>
      <c r="G5" s="150"/>
    </row>
    <row r="6" spans="1:7">
      <c r="A6" s="490" t="s">
        <v>143</v>
      </c>
      <c r="B6" s="490"/>
      <c r="C6" s="490"/>
      <c r="D6" s="490"/>
      <c r="E6" s="490"/>
      <c r="F6" s="490"/>
      <c r="G6" s="490"/>
    </row>
    <row r="7" spans="1:7" ht="15">
      <c r="A7" s="491" t="s">
        <v>208</v>
      </c>
      <c r="B7" s="491"/>
      <c r="C7" s="491"/>
      <c r="D7" s="491"/>
      <c r="E7" s="491"/>
      <c r="F7" s="491"/>
      <c r="G7" s="491"/>
    </row>
    <row r="8" spans="1:7" ht="15">
      <c r="A8" s="153"/>
      <c r="B8" s="153"/>
      <c r="C8" s="153"/>
      <c r="D8" s="153"/>
      <c r="E8" s="153"/>
      <c r="F8" s="153"/>
      <c r="G8" s="153"/>
    </row>
    <row r="9" spans="1:7" ht="15">
      <c r="A9" s="154" t="s">
        <v>145</v>
      </c>
      <c r="B9" s="153"/>
      <c r="C9" s="153"/>
      <c r="D9" s="154" t="s">
        <v>146</v>
      </c>
      <c r="E9" s="153"/>
      <c r="F9" s="153"/>
      <c r="G9" s="153"/>
    </row>
    <row r="10" spans="1:7">
      <c r="A10" s="221"/>
      <c r="B10" s="221"/>
      <c r="C10" s="221"/>
      <c r="D10" s="221"/>
      <c r="E10" s="221"/>
      <c r="F10" s="222"/>
      <c r="G10" s="222"/>
    </row>
    <row r="11" spans="1:7" ht="24.75" customHeight="1">
      <c r="A11" s="223" t="s">
        <v>147</v>
      </c>
      <c r="B11" s="156" t="s">
        <v>148</v>
      </c>
      <c r="C11" s="156" t="s">
        <v>149</v>
      </c>
      <c r="D11" s="224" t="s">
        <v>150</v>
      </c>
      <c r="E11" s="224" t="s">
        <v>170</v>
      </c>
      <c r="F11" s="225" t="s">
        <v>171</v>
      </c>
      <c r="G11" s="226" t="s">
        <v>172</v>
      </c>
    </row>
    <row r="12" spans="1:7">
      <c r="A12" s="227">
        <v>1</v>
      </c>
      <c r="B12" s="166"/>
      <c r="C12" s="166"/>
      <c r="D12" s="166"/>
      <c r="E12" s="166"/>
      <c r="F12" s="167"/>
      <c r="G12" s="167"/>
    </row>
    <row r="13" spans="1:7" ht="15">
      <c r="A13" s="228"/>
      <c r="B13" s="170"/>
      <c r="C13" s="166" t="s">
        <v>173</v>
      </c>
      <c r="D13" s="229"/>
      <c r="E13" s="229"/>
      <c r="F13" s="167"/>
      <c r="G13" s="171"/>
    </row>
    <row r="14" spans="1:7">
      <c r="A14" s="161"/>
      <c r="B14" s="166"/>
      <c r="C14" s="235" t="s">
        <v>174</v>
      </c>
      <c r="D14" s="166"/>
      <c r="E14" s="166"/>
      <c r="F14" s="167"/>
      <c r="G14" s="167"/>
    </row>
    <row r="15" spans="1:7" ht="15">
      <c r="A15" s="161"/>
      <c r="B15" s="166"/>
      <c r="C15" s="166"/>
      <c r="D15" s="166"/>
      <c r="E15" s="166"/>
      <c r="F15" s="173"/>
      <c r="G15" s="171"/>
    </row>
    <row r="16" spans="1:7">
      <c r="A16" s="161"/>
      <c r="B16" s="166"/>
      <c r="C16" s="166"/>
      <c r="D16" s="166"/>
      <c r="E16" s="166"/>
      <c r="F16" s="173"/>
      <c r="G16" s="173"/>
    </row>
    <row r="17" spans="1:7">
      <c r="A17" s="161"/>
      <c r="B17" s="166"/>
      <c r="C17" s="166"/>
      <c r="D17" s="166"/>
      <c r="E17" s="166"/>
      <c r="F17" s="173"/>
      <c r="G17" s="173"/>
    </row>
    <row r="18" spans="1:7">
      <c r="A18" s="161"/>
      <c r="B18" s="166"/>
      <c r="C18" s="166"/>
      <c r="D18" s="166"/>
      <c r="E18" s="166"/>
      <c r="F18" s="173"/>
      <c r="G18" s="173"/>
    </row>
    <row r="19" spans="1:7">
      <c r="A19" s="161"/>
      <c r="B19" s="166"/>
      <c r="C19" s="166"/>
      <c r="D19" s="166"/>
      <c r="E19" s="166"/>
      <c r="F19" s="173"/>
      <c r="G19" s="173"/>
    </row>
    <row r="20" spans="1:7">
      <c r="A20" s="161"/>
      <c r="B20" s="166"/>
      <c r="C20" s="254" t="s">
        <v>202</v>
      </c>
      <c r="D20" s="166"/>
      <c r="E20" s="166"/>
      <c r="F20" s="173"/>
      <c r="G20" s="173"/>
    </row>
    <row r="21" spans="1:7">
      <c r="A21" s="161"/>
      <c r="B21" s="166"/>
      <c r="C21" s="254" t="s">
        <v>203</v>
      </c>
      <c r="D21" s="174"/>
      <c r="E21" s="174"/>
      <c r="F21" s="173"/>
      <c r="G21" s="173"/>
    </row>
    <row r="22" spans="1:7">
      <c r="A22" s="161"/>
      <c r="B22" s="166"/>
      <c r="C22" s="255" t="s">
        <v>204</v>
      </c>
      <c r="D22" s="174"/>
      <c r="E22" s="174"/>
      <c r="F22" s="173"/>
      <c r="G22" s="173"/>
    </row>
    <row r="23" spans="1:7" ht="38.25">
      <c r="A23" s="161"/>
      <c r="B23" s="166"/>
      <c r="C23" s="255" t="s">
        <v>205</v>
      </c>
      <c r="D23" s="175"/>
      <c r="E23" s="175"/>
      <c r="F23" s="173"/>
      <c r="G23" s="173"/>
    </row>
    <row r="24" spans="1:7">
      <c r="A24" s="161"/>
      <c r="B24" s="166"/>
      <c r="C24" s="256" t="s">
        <v>206</v>
      </c>
      <c r="D24" s="174"/>
      <c r="E24" s="174"/>
      <c r="F24" s="173"/>
      <c r="G24" s="173"/>
    </row>
    <row r="25" spans="1:7">
      <c r="A25" s="161"/>
      <c r="B25" s="166"/>
      <c r="C25" s="174"/>
      <c r="D25" s="166"/>
      <c r="E25" s="166"/>
      <c r="F25" s="173"/>
      <c r="G25" s="173"/>
    </row>
    <row r="26" spans="1:7">
      <c r="A26" s="161"/>
      <c r="B26" s="166"/>
      <c r="C26" s="166"/>
      <c r="D26" s="166"/>
      <c r="E26" s="166"/>
      <c r="F26" s="173"/>
      <c r="G26" s="173"/>
    </row>
    <row r="27" spans="1:7">
      <c r="A27" s="161"/>
      <c r="B27" s="166"/>
      <c r="C27" s="166"/>
      <c r="D27" s="166"/>
      <c r="E27" s="166"/>
      <c r="F27" s="173"/>
      <c r="G27" s="173"/>
    </row>
    <row r="28" spans="1:7">
      <c r="A28" s="161"/>
      <c r="B28" s="166"/>
      <c r="C28" s="166"/>
      <c r="D28" s="166"/>
      <c r="E28" s="166"/>
      <c r="F28" s="173"/>
      <c r="G28" s="173"/>
    </row>
    <row r="29" spans="1:7">
      <c r="A29" s="161"/>
      <c r="B29" s="166"/>
      <c r="C29" s="166"/>
      <c r="D29" s="166"/>
      <c r="E29" s="166"/>
      <c r="F29" s="173"/>
      <c r="G29" s="173"/>
    </row>
    <row r="30" spans="1:7">
      <c r="A30" s="161"/>
      <c r="B30" s="166"/>
      <c r="C30" s="166"/>
      <c r="D30" s="166"/>
      <c r="E30" s="166"/>
      <c r="F30" s="173"/>
      <c r="G30" s="173"/>
    </row>
    <row r="31" spans="1:7">
      <c r="A31" s="161"/>
      <c r="B31" s="166"/>
      <c r="C31" s="166"/>
      <c r="D31" s="166"/>
      <c r="E31" s="166"/>
      <c r="F31" s="173"/>
      <c r="G31" s="173"/>
    </row>
    <row r="32" spans="1:7">
      <c r="A32" s="161"/>
      <c r="B32" s="166"/>
      <c r="C32" s="166"/>
      <c r="D32" s="166"/>
      <c r="E32" s="166"/>
      <c r="F32" s="173"/>
      <c r="G32" s="173"/>
    </row>
    <row r="33" spans="1:7">
      <c r="A33" s="161"/>
      <c r="B33" s="230"/>
      <c r="C33" s="166"/>
      <c r="D33" s="166"/>
      <c r="E33" s="166"/>
      <c r="F33" s="173"/>
      <c r="G33" s="173"/>
    </row>
    <row r="34" spans="1:7" ht="15">
      <c r="A34" s="161"/>
      <c r="B34" s="231"/>
      <c r="C34" s="231"/>
      <c r="D34" s="231"/>
      <c r="E34" s="231"/>
      <c r="F34" s="171"/>
      <c r="G34" s="171"/>
    </row>
    <row r="35" spans="1:7" ht="21.75" customHeight="1">
      <c r="A35" s="156"/>
      <c r="B35" s="181"/>
      <c r="C35" s="182" t="s">
        <v>163</v>
      </c>
      <c r="D35" s="181"/>
      <c r="E35" s="181"/>
      <c r="F35" s="183"/>
      <c r="G35" s="232"/>
    </row>
    <row r="36" spans="1:7" ht="21.75" customHeight="1">
      <c r="A36" s="185"/>
      <c r="B36" s="178"/>
      <c r="C36" s="186"/>
      <c r="D36" s="178"/>
      <c r="E36" s="178"/>
      <c r="F36" s="187"/>
      <c r="G36" s="198"/>
    </row>
    <row r="37" spans="1:7" ht="15">
      <c r="A37" s="185"/>
      <c r="B37" s="178"/>
      <c r="C37" s="186"/>
      <c r="D37" s="178"/>
      <c r="E37" s="178"/>
      <c r="F37" s="187"/>
      <c r="G37" s="198"/>
    </row>
  </sheetData>
  <mergeCells count="4">
    <mergeCell ref="A3:G3"/>
    <mergeCell ref="A4:G4"/>
    <mergeCell ref="A6:G6"/>
    <mergeCell ref="A7:G7"/>
  </mergeCells>
  <pageMargins left="0.48" right="0.24" top="0.98425196850393704" bottom="0.98425196850393704" header="0.51181102362204722" footer="0.51181102362204722"/>
  <pageSetup paperSize="9" scale="9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69"/>
  <sheetViews>
    <sheetView zoomScale="80" zoomScaleNormal="80" workbookViewId="0">
      <selection activeCell="A7" sqref="A7:G7"/>
    </sheetView>
  </sheetViews>
  <sheetFormatPr defaultColWidth="9" defaultRowHeight="14.25"/>
  <cols>
    <col min="1" max="1" width="3.28515625" style="147" customWidth="1"/>
    <col min="2" max="2" width="10.85546875" style="147" customWidth="1"/>
    <col min="3" max="3" width="31.5703125" style="147" customWidth="1"/>
    <col min="4" max="4" width="5.140625" style="147" customWidth="1"/>
    <col min="5" max="5" width="13" style="147" customWidth="1"/>
    <col min="6" max="6" width="13.140625" style="147" customWidth="1"/>
    <col min="7" max="7" width="25" style="147" customWidth="1"/>
    <col min="8" max="8" width="1.42578125" style="147" customWidth="1"/>
    <col min="9" max="9" width="1.5703125" style="147" customWidth="1"/>
    <col min="10" max="10" width="5" style="147" customWidth="1"/>
    <col min="11" max="11" width="10" style="147" customWidth="1"/>
    <col min="12" max="12" width="25.5703125" style="147" customWidth="1"/>
    <col min="13" max="13" width="6.5703125" style="147" customWidth="1"/>
    <col min="14" max="14" width="12.85546875" style="147" customWidth="1"/>
    <col min="15" max="15" width="14.140625" style="147" customWidth="1"/>
    <col min="16" max="16" width="22.140625" style="147" customWidth="1"/>
    <col min="17" max="19" width="18.7109375" style="148" customWidth="1"/>
    <col min="20" max="16384" width="9" style="147"/>
  </cols>
  <sheetData>
    <row r="1" spans="1:7" ht="15">
      <c r="A1" s="150"/>
      <c r="B1" s="150"/>
      <c r="C1" s="150"/>
      <c r="D1" s="150"/>
      <c r="E1" s="150"/>
      <c r="G1" s="415" t="s">
        <v>209</v>
      </c>
    </row>
    <row r="2" spans="1:7">
      <c r="A2" s="150"/>
      <c r="B2" s="150"/>
      <c r="C2" s="150"/>
      <c r="D2" s="150"/>
      <c r="E2" s="150"/>
      <c r="F2" s="150"/>
      <c r="G2" s="150"/>
    </row>
    <row r="3" spans="1:7">
      <c r="A3" s="489" t="s">
        <v>2</v>
      </c>
      <c r="B3" s="489"/>
      <c r="C3" s="489"/>
      <c r="D3" s="489"/>
      <c r="E3" s="489"/>
      <c r="F3" s="489"/>
      <c r="G3" s="489"/>
    </row>
    <row r="4" spans="1:7">
      <c r="A4" s="489" t="s">
        <v>3</v>
      </c>
      <c r="B4" s="489"/>
      <c r="C4" s="489"/>
      <c r="D4" s="489"/>
      <c r="E4" s="489"/>
      <c r="F4" s="489"/>
      <c r="G4" s="489"/>
    </row>
    <row r="5" spans="1:7">
      <c r="A5" s="150"/>
      <c r="B5" s="150"/>
      <c r="C5" s="150"/>
      <c r="D5" s="150"/>
      <c r="E5" s="150"/>
      <c r="F5" s="150"/>
      <c r="G5" s="150"/>
    </row>
    <row r="6" spans="1:7">
      <c r="A6" s="490" t="s">
        <v>143</v>
      </c>
      <c r="B6" s="490"/>
      <c r="C6" s="490"/>
      <c r="D6" s="490"/>
      <c r="E6" s="490"/>
      <c r="F6" s="490"/>
      <c r="G6" s="490"/>
    </row>
    <row r="7" spans="1:7" ht="15">
      <c r="A7" s="491" t="s">
        <v>210</v>
      </c>
      <c r="B7" s="491"/>
      <c r="C7" s="491"/>
      <c r="D7" s="491"/>
      <c r="E7" s="491"/>
      <c r="F7" s="491"/>
      <c r="G7" s="491"/>
    </row>
    <row r="8" spans="1:7" ht="15">
      <c r="A8" s="153"/>
      <c r="B8" s="153"/>
      <c r="C8" s="153"/>
      <c r="D8" s="153"/>
      <c r="E8" s="153"/>
      <c r="F8" s="153"/>
      <c r="G8" s="153"/>
    </row>
    <row r="9" spans="1:7" ht="15">
      <c r="A9" s="154" t="s">
        <v>145</v>
      </c>
      <c r="B9" s="153"/>
      <c r="C9" s="153"/>
      <c r="D9" s="154" t="s">
        <v>146</v>
      </c>
      <c r="E9" s="153"/>
      <c r="F9" s="153"/>
      <c r="G9" s="153"/>
    </row>
    <row r="10" spans="1:7">
      <c r="A10" s="221"/>
      <c r="B10" s="221"/>
      <c r="C10" s="221"/>
      <c r="D10" s="221"/>
      <c r="E10" s="221"/>
      <c r="F10" s="222"/>
      <c r="G10" s="222"/>
    </row>
    <row r="11" spans="1:7" ht="24" customHeight="1">
      <c r="A11" s="223" t="s">
        <v>147</v>
      </c>
      <c r="B11" s="156" t="s">
        <v>148</v>
      </c>
      <c r="C11" s="156" t="s">
        <v>149</v>
      </c>
      <c r="D11" s="224" t="s">
        <v>150</v>
      </c>
      <c r="E11" s="224" t="s">
        <v>170</v>
      </c>
      <c r="F11" s="225" t="s">
        <v>171</v>
      </c>
      <c r="G11" s="226" t="s">
        <v>172</v>
      </c>
    </row>
    <row r="12" spans="1:7">
      <c r="A12" s="227">
        <v>1</v>
      </c>
      <c r="B12" s="166"/>
      <c r="C12" s="166" t="s">
        <v>211</v>
      </c>
      <c r="D12" s="166"/>
      <c r="E12" s="166"/>
      <c r="F12" s="167"/>
      <c r="G12" s="167"/>
    </row>
    <row r="13" spans="1:7" ht="15">
      <c r="A13" s="228"/>
      <c r="B13" s="170"/>
      <c r="C13" s="235" t="s">
        <v>212</v>
      </c>
      <c r="D13" s="229"/>
      <c r="E13" s="229"/>
      <c r="F13" s="167"/>
      <c r="G13" s="171"/>
    </row>
    <row r="14" spans="1:7">
      <c r="A14" s="161"/>
      <c r="B14" s="166"/>
      <c r="C14" s="166" t="s">
        <v>213</v>
      </c>
      <c r="D14" s="166"/>
      <c r="E14" s="166"/>
      <c r="F14" s="167"/>
      <c r="G14" s="167"/>
    </row>
    <row r="15" spans="1:7" ht="15">
      <c r="A15" s="161"/>
      <c r="B15" s="166"/>
      <c r="C15" s="166" t="s">
        <v>214</v>
      </c>
      <c r="D15" s="166"/>
      <c r="E15" s="166"/>
      <c r="F15" s="173"/>
      <c r="G15" s="171"/>
    </row>
    <row r="16" spans="1:7">
      <c r="A16" s="161"/>
      <c r="B16" s="176"/>
      <c r="C16" s="176"/>
      <c r="D16" s="176"/>
      <c r="E16" s="176"/>
      <c r="F16" s="236"/>
      <c r="G16" s="236"/>
    </row>
    <row r="17" spans="1:7">
      <c r="A17" s="161"/>
      <c r="B17" s="176"/>
      <c r="C17" s="176"/>
      <c r="D17" s="176"/>
      <c r="E17" s="176"/>
      <c r="F17" s="236"/>
      <c r="G17" s="236"/>
    </row>
    <row r="18" spans="1:7">
      <c r="A18" s="161"/>
      <c r="B18" s="176"/>
      <c r="C18" s="176"/>
      <c r="D18" s="176"/>
      <c r="E18" s="176"/>
      <c r="F18" s="236"/>
      <c r="G18" s="236"/>
    </row>
    <row r="19" spans="1:7">
      <c r="A19" s="161"/>
      <c r="B19" s="176"/>
      <c r="C19" s="176"/>
      <c r="D19" s="176"/>
      <c r="E19" s="176"/>
      <c r="F19" s="236"/>
      <c r="G19" s="236"/>
    </row>
    <row r="20" spans="1:7">
      <c r="A20" s="161"/>
      <c r="B20" s="176"/>
      <c r="C20" s="176"/>
      <c r="D20" s="176"/>
      <c r="E20" s="176"/>
      <c r="F20" s="236"/>
      <c r="G20" s="236"/>
    </row>
    <row r="21" spans="1:7">
      <c r="A21" s="161"/>
      <c r="B21" s="176"/>
      <c r="C21" s="176" t="s">
        <v>215</v>
      </c>
      <c r="D21" s="176"/>
      <c r="E21" s="176"/>
      <c r="F21" s="236"/>
      <c r="G21" s="236"/>
    </row>
    <row r="22" spans="1:7">
      <c r="A22" s="161"/>
      <c r="B22" s="176"/>
      <c r="C22" s="176"/>
      <c r="D22" s="237"/>
      <c r="E22" s="237"/>
      <c r="F22" s="238"/>
      <c r="G22" s="236"/>
    </row>
    <row r="23" spans="1:7">
      <c r="A23" s="161"/>
      <c r="B23" s="176"/>
      <c r="C23" s="176"/>
      <c r="D23" s="237"/>
      <c r="E23" s="237"/>
      <c r="F23" s="238"/>
      <c r="G23" s="236"/>
    </row>
    <row r="24" spans="1:7">
      <c r="A24" s="161"/>
      <c r="B24" s="176"/>
      <c r="C24" s="237"/>
      <c r="D24" s="237"/>
      <c r="E24" s="237"/>
      <c r="F24" s="238"/>
      <c r="G24" s="236"/>
    </row>
    <row r="25" spans="1:7">
      <c r="A25" s="161"/>
      <c r="B25" s="176"/>
      <c r="C25" s="176"/>
      <c r="D25" s="176"/>
      <c r="E25" s="176"/>
      <c r="F25" s="236"/>
      <c r="G25" s="236"/>
    </row>
    <row r="26" spans="1:7">
      <c r="A26" s="161"/>
      <c r="B26" s="176"/>
      <c r="C26" s="176"/>
      <c r="D26" s="176"/>
      <c r="E26" s="176"/>
      <c r="F26" s="236"/>
      <c r="G26" s="236"/>
    </row>
    <row r="27" spans="1:7">
      <c r="A27" s="161"/>
      <c r="B27" s="176"/>
      <c r="C27" s="176"/>
      <c r="D27" s="176"/>
      <c r="E27" s="176"/>
      <c r="F27" s="236"/>
      <c r="G27" s="236"/>
    </row>
    <row r="28" spans="1:7">
      <c r="A28" s="161"/>
      <c r="B28" s="176"/>
      <c r="C28" s="176"/>
      <c r="D28" s="176"/>
      <c r="E28" s="176"/>
      <c r="F28" s="236"/>
      <c r="G28" s="236"/>
    </row>
    <row r="29" spans="1:7">
      <c r="A29" s="161"/>
      <c r="B29" s="176"/>
      <c r="C29" s="176"/>
      <c r="D29" s="176"/>
      <c r="E29" s="176"/>
      <c r="F29" s="236"/>
      <c r="G29" s="236"/>
    </row>
    <row r="30" spans="1:7">
      <c r="A30" s="161"/>
      <c r="B30" s="239"/>
      <c r="C30" s="176"/>
      <c r="D30" s="176"/>
      <c r="E30" s="176"/>
      <c r="F30" s="236"/>
      <c r="G30" s="236"/>
    </row>
    <row r="31" spans="1:7">
      <c r="A31" s="161"/>
      <c r="B31" s="240"/>
      <c r="C31" s="240"/>
      <c r="D31" s="240"/>
      <c r="E31" s="240"/>
      <c r="F31" s="241"/>
      <c r="G31" s="241"/>
    </row>
    <row r="32" spans="1:7" ht="21.75" customHeight="1">
      <c r="A32" s="156"/>
      <c r="B32" s="242"/>
      <c r="C32" s="243" t="s">
        <v>163</v>
      </c>
      <c r="D32" s="242"/>
      <c r="E32" s="242"/>
      <c r="F32" s="244"/>
      <c r="G32" s="245"/>
    </row>
    <row r="33" spans="1:7" ht="21.75" customHeight="1">
      <c r="A33" s="246"/>
      <c r="B33" s="247" t="s">
        <v>216</v>
      </c>
      <c r="C33" s="248"/>
      <c r="D33" s="247"/>
      <c r="E33" s="247"/>
      <c r="F33" s="249"/>
      <c r="G33" s="250"/>
    </row>
    <row r="34" spans="1:7" ht="51" customHeight="1">
      <c r="A34" s="246"/>
      <c r="B34" s="496" t="s">
        <v>217</v>
      </c>
      <c r="C34" s="496"/>
      <c r="D34" s="496"/>
      <c r="E34" s="496"/>
      <c r="F34" s="496"/>
      <c r="G34" s="496"/>
    </row>
    <row r="35" spans="1:7" ht="21.75" customHeight="1">
      <c r="A35" s="185"/>
      <c r="B35" s="210" t="s">
        <v>218</v>
      </c>
      <c r="C35" s="251"/>
      <c r="D35" s="210"/>
      <c r="E35" s="210"/>
      <c r="F35" s="252"/>
      <c r="G35" s="253"/>
    </row>
    <row r="36" spans="1:7">
      <c r="A36" s="185"/>
      <c r="B36" s="178"/>
      <c r="C36" s="178"/>
      <c r="D36" s="178"/>
      <c r="E36" s="178"/>
      <c r="F36" s="187"/>
      <c r="G36" s="187"/>
    </row>
    <row r="37" spans="1:7">
      <c r="A37" s="185"/>
      <c r="B37" s="178"/>
      <c r="C37" s="178"/>
      <c r="D37" s="178"/>
      <c r="E37" s="178"/>
      <c r="F37" s="187"/>
      <c r="G37" s="187"/>
    </row>
    <row r="38" spans="1:7">
      <c r="A38" s="185"/>
      <c r="B38" s="178"/>
      <c r="C38" s="178"/>
      <c r="D38" s="178"/>
      <c r="E38" s="178"/>
      <c r="F38" s="187"/>
      <c r="G38" s="187"/>
    </row>
    <row r="39" spans="1:7">
      <c r="A39" s="185"/>
      <c r="B39" s="178"/>
      <c r="C39" s="178"/>
      <c r="D39" s="178"/>
      <c r="E39" s="178"/>
      <c r="F39" s="187"/>
      <c r="G39" s="187"/>
    </row>
    <row r="40" spans="1:7">
      <c r="A40" s="185"/>
      <c r="B40" s="178"/>
      <c r="C40" s="208"/>
      <c r="D40" s="208"/>
      <c r="E40" s="208"/>
      <c r="F40" s="187"/>
      <c r="G40" s="187"/>
    </row>
    <row r="41" spans="1:7">
      <c r="A41" s="185"/>
      <c r="B41" s="178"/>
      <c r="C41" s="208"/>
      <c r="D41" s="208"/>
      <c r="E41" s="208"/>
      <c r="F41" s="187"/>
      <c r="G41" s="187"/>
    </row>
    <row r="42" spans="1:7">
      <c r="A42" s="185"/>
      <c r="B42" s="178"/>
      <c r="C42" s="209"/>
      <c r="D42" s="209"/>
      <c r="E42" s="209"/>
      <c r="F42" s="187"/>
      <c r="G42" s="187"/>
    </row>
    <row r="43" spans="1:7">
      <c r="A43" s="185"/>
      <c r="B43" s="178"/>
      <c r="C43" s="208"/>
      <c r="D43" s="208"/>
      <c r="E43" s="208"/>
      <c r="F43" s="187"/>
      <c r="G43" s="187"/>
    </row>
    <row r="44" spans="1:7">
      <c r="A44" s="185"/>
      <c r="B44" s="178"/>
      <c r="C44" s="178"/>
      <c r="D44" s="178"/>
      <c r="E44" s="178"/>
      <c r="F44" s="187"/>
      <c r="G44" s="187"/>
    </row>
    <row r="45" spans="1:7">
      <c r="A45" s="185"/>
      <c r="B45" s="178"/>
      <c r="C45" s="178"/>
      <c r="D45" s="178"/>
      <c r="E45" s="178"/>
      <c r="F45" s="187"/>
      <c r="G45" s="187"/>
    </row>
    <row r="46" spans="1:7">
      <c r="A46" s="185"/>
      <c r="B46" s="178"/>
      <c r="C46" s="210"/>
      <c r="D46" s="210"/>
      <c r="E46" s="210"/>
      <c r="F46" s="187"/>
      <c r="G46" s="187"/>
    </row>
    <row r="47" spans="1:7">
      <c r="A47" s="185"/>
      <c r="B47" s="178"/>
      <c r="C47" s="210"/>
      <c r="D47" s="210"/>
      <c r="E47" s="210"/>
      <c r="F47" s="187"/>
      <c r="G47" s="187"/>
    </row>
    <row r="48" spans="1:7">
      <c r="A48" s="185"/>
      <c r="B48" s="178"/>
      <c r="C48" s="178"/>
      <c r="D48" s="178"/>
      <c r="E48" s="178"/>
      <c r="F48" s="187"/>
      <c r="G48" s="187"/>
    </row>
    <row r="49" spans="1:7">
      <c r="A49" s="185"/>
      <c r="B49" s="178"/>
      <c r="C49" s="208"/>
      <c r="D49" s="208"/>
      <c r="E49" s="208"/>
      <c r="F49" s="211"/>
      <c r="G49" s="187"/>
    </row>
    <row r="50" spans="1:7">
      <c r="A50" s="185"/>
      <c r="B50" s="178"/>
      <c r="C50" s="208"/>
      <c r="D50" s="208"/>
      <c r="E50" s="208"/>
      <c r="F50" s="211"/>
      <c r="G50" s="187"/>
    </row>
    <row r="51" spans="1:7">
      <c r="A51" s="185"/>
      <c r="B51" s="178"/>
      <c r="C51" s="208"/>
      <c r="D51" s="208"/>
      <c r="E51" s="208"/>
      <c r="F51" s="211"/>
      <c r="G51" s="187"/>
    </row>
    <row r="52" spans="1:7">
      <c r="A52" s="185"/>
      <c r="B52" s="178"/>
      <c r="C52" s="208"/>
      <c r="D52" s="208"/>
      <c r="E52" s="208"/>
      <c r="F52" s="211"/>
      <c r="G52" s="187"/>
    </row>
    <row r="53" spans="1:7">
      <c r="A53" s="185"/>
      <c r="B53" s="178"/>
      <c r="C53" s="208"/>
      <c r="D53" s="208"/>
      <c r="E53" s="208"/>
      <c r="F53" s="211"/>
      <c r="G53" s="187"/>
    </row>
    <row r="54" spans="1:7">
      <c r="A54" s="185"/>
      <c r="B54" s="178"/>
      <c r="C54" s="208"/>
      <c r="D54" s="208"/>
      <c r="E54" s="208"/>
      <c r="F54" s="211"/>
      <c r="G54" s="187"/>
    </row>
    <row r="55" spans="1:7">
      <c r="A55" s="185"/>
      <c r="B55" s="178"/>
      <c r="C55" s="208"/>
      <c r="D55" s="208"/>
      <c r="E55" s="208"/>
      <c r="F55" s="211"/>
      <c r="G55" s="187"/>
    </row>
    <row r="56" spans="1:7">
      <c r="A56" s="185"/>
      <c r="B56" s="178"/>
      <c r="C56" s="178"/>
      <c r="D56" s="178"/>
      <c r="E56" s="178"/>
      <c r="F56" s="187"/>
      <c r="G56" s="187"/>
    </row>
    <row r="57" spans="1:7">
      <c r="A57" s="185"/>
      <c r="B57" s="178"/>
      <c r="C57" s="178"/>
      <c r="D57" s="178"/>
      <c r="E57" s="178"/>
      <c r="F57" s="187"/>
      <c r="G57" s="187"/>
    </row>
    <row r="58" spans="1:7">
      <c r="A58" s="185"/>
      <c r="B58" s="178"/>
      <c r="C58" s="178"/>
      <c r="D58" s="178"/>
      <c r="E58" s="178"/>
      <c r="F58" s="187"/>
      <c r="G58" s="187"/>
    </row>
    <row r="59" spans="1:7">
      <c r="A59" s="185"/>
      <c r="B59" s="178"/>
      <c r="C59" s="178"/>
      <c r="D59" s="178"/>
      <c r="E59" s="178"/>
      <c r="F59" s="187"/>
      <c r="G59" s="187"/>
    </row>
    <row r="60" spans="1:7">
      <c r="A60" s="185"/>
      <c r="B60" s="178"/>
      <c r="C60" s="178"/>
      <c r="D60" s="178"/>
      <c r="E60" s="178"/>
      <c r="F60" s="187"/>
      <c r="G60" s="187"/>
    </row>
    <row r="61" spans="1:7">
      <c r="A61" s="185"/>
      <c r="B61" s="178"/>
      <c r="C61" s="178"/>
      <c r="D61" s="178"/>
      <c r="E61" s="178"/>
      <c r="F61" s="187"/>
      <c r="G61" s="187"/>
    </row>
    <row r="62" spans="1:7">
      <c r="A62" s="185"/>
      <c r="B62" s="178"/>
      <c r="C62" s="178"/>
      <c r="D62" s="178"/>
      <c r="E62" s="178"/>
      <c r="F62" s="187"/>
      <c r="G62" s="187"/>
    </row>
    <row r="63" spans="1:7">
      <c r="A63" s="185"/>
      <c r="B63" s="178"/>
      <c r="C63" s="178"/>
      <c r="D63" s="178"/>
      <c r="E63" s="178"/>
      <c r="F63" s="187"/>
      <c r="G63" s="187"/>
    </row>
    <row r="64" spans="1:7">
      <c r="A64" s="185"/>
      <c r="B64" s="178"/>
      <c r="C64" s="178"/>
      <c r="D64" s="178"/>
      <c r="E64" s="178"/>
      <c r="F64" s="187"/>
      <c r="G64" s="187"/>
    </row>
    <row r="65" spans="1:7">
      <c r="A65" s="185"/>
      <c r="B65" s="178"/>
      <c r="C65" s="178"/>
      <c r="D65" s="178"/>
      <c r="E65" s="178"/>
      <c r="F65" s="187"/>
      <c r="G65" s="187"/>
    </row>
    <row r="66" spans="1:7">
      <c r="A66" s="185"/>
      <c r="B66" s="179"/>
      <c r="C66" s="178"/>
      <c r="D66" s="178"/>
      <c r="E66" s="178"/>
      <c r="F66" s="187"/>
      <c r="G66" s="187"/>
    </row>
    <row r="67" spans="1:7">
      <c r="A67" s="185"/>
      <c r="B67" s="180"/>
      <c r="C67" s="178"/>
      <c r="D67" s="178"/>
      <c r="E67" s="178"/>
      <c r="F67" s="187"/>
      <c r="G67" s="187"/>
    </row>
    <row r="68" spans="1:7" ht="15">
      <c r="A68" s="185"/>
      <c r="B68" s="212"/>
      <c r="C68" s="212"/>
      <c r="D68" s="212"/>
      <c r="E68" s="212"/>
      <c r="F68" s="198"/>
      <c r="G68" s="198"/>
    </row>
    <row r="69" spans="1:7" ht="15">
      <c r="A69" s="185"/>
      <c r="B69" s="178"/>
      <c r="C69" s="186"/>
      <c r="D69" s="178"/>
      <c r="E69" s="178"/>
      <c r="F69" s="187"/>
      <c r="G69" s="198"/>
    </row>
  </sheetData>
  <mergeCells count="5">
    <mergeCell ref="A3:G3"/>
    <mergeCell ref="A4:G4"/>
    <mergeCell ref="A6:G6"/>
    <mergeCell ref="A7:G7"/>
    <mergeCell ref="B34:G34"/>
  </mergeCells>
  <pageMargins left="0.63" right="0.34" top="0.67" bottom="0.98425196850393704" header="0.51181102362204722" footer="0.51181102362204722"/>
  <pageSetup paperSize="9" scale="9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99"/>
  <sheetViews>
    <sheetView zoomScale="80" zoomScaleNormal="80" workbookViewId="0">
      <selection activeCell="J12" sqref="J12"/>
    </sheetView>
  </sheetViews>
  <sheetFormatPr defaultColWidth="9" defaultRowHeight="14.25"/>
  <cols>
    <col min="1" max="1" width="3.28515625" style="147" customWidth="1"/>
    <col min="2" max="2" width="10.85546875" style="147" customWidth="1"/>
    <col min="3" max="3" width="29" style="147" customWidth="1"/>
    <col min="4" max="4" width="5.140625" style="147" customWidth="1"/>
    <col min="5" max="5" width="13" style="147" customWidth="1"/>
    <col min="6" max="6" width="13.140625" style="147" customWidth="1"/>
    <col min="7" max="7" width="25" style="147" customWidth="1"/>
    <col min="8" max="8" width="1.42578125" style="147" customWidth="1"/>
    <col min="9" max="9" width="1.5703125" style="147" customWidth="1"/>
    <col min="10" max="10" width="5" style="147" customWidth="1"/>
    <col min="11" max="11" width="10" style="147" customWidth="1"/>
    <col min="12" max="12" width="25.5703125" style="147" customWidth="1"/>
    <col min="13" max="13" width="6.5703125" style="147" customWidth="1"/>
    <col min="14" max="14" width="12.85546875" style="147" customWidth="1"/>
    <col min="15" max="15" width="14.140625" style="147" customWidth="1"/>
    <col min="16" max="16" width="22.140625" style="147" customWidth="1"/>
    <col min="17" max="19" width="18.7109375" style="148" customWidth="1"/>
    <col min="20" max="16384" width="9" style="147"/>
  </cols>
  <sheetData>
    <row r="1" spans="1:7" ht="15">
      <c r="A1" s="150"/>
      <c r="B1" s="150"/>
      <c r="C1" s="150"/>
      <c r="D1" s="150"/>
      <c r="E1" s="150"/>
      <c r="G1" s="415" t="s">
        <v>219</v>
      </c>
    </row>
    <row r="2" spans="1:7">
      <c r="A2" s="150"/>
      <c r="B2" s="150"/>
      <c r="C2" s="150"/>
      <c r="D2" s="150"/>
      <c r="E2" s="150"/>
      <c r="F2" s="150"/>
      <c r="G2" s="150"/>
    </row>
    <row r="3" spans="1:7">
      <c r="A3" s="489" t="s">
        <v>2</v>
      </c>
      <c r="B3" s="489"/>
      <c r="C3" s="489"/>
      <c r="D3" s="489"/>
      <c r="E3" s="489"/>
      <c r="F3" s="489"/>
      <c r="G3" s="489"/>
    </row>
    <row r="4" spans="1:7">
      <c r="A4" s="489" t="s">
        <v>3</v>
      </c>
      <c r="B4" s="489"/>
      <c r="C4" s="489"/>
      <c r="D4" s="489"/>
      <c r="E4" s="489"/>
      <c r="F4" s="489"/>
      <c r="G4" s="489"/>
    </row>
    <row r="5" spans="1:7">
      <c r="A5" s="150"/>
      <c r="B5" s="150"/>
      <c r="C5" s="150"/>
      <c r="D5" s="150"/>
      <c r="E5" s="150"/>
      <c r="F5" s="150"/>
      <c r="G5" s="150"/>
    </row>
    <row r="6" spans="1:7">
      <c r="A6" s="490" t="s">
        <v>143</v>
      </c>
      <c r="B6" s="490"/>
      <c r="C6" s="490"/>
      <c r="D6" s="490"/>
      <c r="E6" s="490"/>
      <c r="F6" s="490"/>
      <c r="G6" s="490"/>
    </row>
    <row r="7" spans="1:7" ht="15">
      <c r="A7" s="491" t="s">
        <v>220</v>
      </c>
      <c r="B7" s="491"/>
      <c r="C7" s="491"/>
      <c r="D7" s="491"/>
      <c r="E7" s="491"/>
      <c r="F7" s="491"/>
      <c r="G7" s="491"/>
    </row>
    <row r="8" spans="1:7" ht="15">
      <c r="A8" s="153"/>
      <c r="B8" s="153"/>
      <c r="C8" s="153"/>
      <c r="D8" s="153"/>
      <c r="E8" s="153"/>
      <c r="F8" s="153"/>
      <c r="G8" s="153"/>
    </row>
    <row r="9" spans="1:7" ht="15">
      <c r="A9" s="154" t="s">
        <v>145</v>
      </c>
      <c r="B9" s="153"/>
      <c r="C9" s="153"/>
      <c r="D9" s="154" t="s">
        <v>146</v>
      </c>
      <c r="E9" s="153"/>
      <c r="F9" s="153"/>
      <c r="G9" s="153"/>
    </row>
    <row r="10" spans="1:7">
      <c r="A10" s="221"/>
      <c r="B10" s="221"/>
      <c r="C10" s="221"/>
      <c r="D10" s="221"/>
      <c r="E10" s="221"/>
      <c r="F10" s="222"/>
      <c r="G10" s="222"/>
    </row>
    <row r="11" spans="1:7" ht="24" customHeight="1">
      <c r="A11" s="223" t="s">
        <v>147</v>
      </c>
      <c r="B11" s="156" t="s">
        <v>148</v>
      </c>
      <c r="C11" s="156" t="s">
        <v>149</v>
      </c>
      <c r="D11" s="224" t="s">
        <v>150</v>
      </c>
      <c r="E11" s="224" t="s">
        <v>170</v>
      </c>
      <c r="F11" s="225" t="s">
        <v>171</v>
      </c>
      <c r="G11" s="226" t="s">
        <v>172</v>
      </c>
    </row>
    <row r="12" spans="1:7">
      <c r="A12" s="227">
        <v>1</v>
      </c>
      <c r="B12" s="166"/>
      <c r="C12" s="166"/>
      <c r="D12" s="166"/>
      <c r="E12" s="166"/>
      <c r="F12" s="167"/>
      <c r="G12" s="167"/>
    </row>
    <row r="13" spans="1:7" ht="15">
      <c r="A13" s="228"/>
      <c r="B13" s="170"/>
      <c r="C13" s="170"/>
      <c r="D13" s="229"/>
      <c r="E13" s="229"/>
      <c r="F13" s="167"/>
      <c r="G13" s="171"/>
    </row>
    <row r="14" spans="1:7">
      <c r="A14" s="161"/>
      <c r="B14" s="166"/>
      <c r="C14" s="166"/>
      <c r="D14" s="166"/>
      <c r="E14" s="166"/>
      <c r="F14" s="167"/>
      <c r="G14" s="167"/>
    </row>
    <row r="15" spans="1:7" ht="15">
      <c r="A15" s="161"/>
      <c r="B15" s="166"/>
      <c r="C15" s="166"/>
      <c r="D15" s="166"/>
      <c r="E15" s="166"/>
      <c r="F15" s="173"/>
      <c r="G15" s="171"/>
    </row>
    <row r="16" spans="1:7">
      <c r="A16" s="161"/>
      <c r="B16" s="166"/>
      <c r="C16" s="166"/>
      <c r="D16" s="166"/>
      <c r="E16" s="166"/>
      <c r="F16" s="173"/>
      <c r="G16" s="173"/>
    </row>
    <row r="17" spans="1:7">
      <c r="A17" s="161"/>
      <c r="B17" s="166"/>
      <c r="C17" s="166"/>
      <c r="D17" s="166"/>
      <c r="E17" s="166"/>
      <c r="F17" s="173"/>
      <c r="G17" s="173"/>
    </row>
    <row r="18" spans="1:7">
      <c r="A18" s="161"/>
      <c r="B18" s="166"/>
      <c r="C18" s="166"/>
      <c r="D18" s="166"/>
      <c r="E18" s="166"/>
      <c r="F18" s="173"/>
      <c r="G18" s="173"/>
    </row>
    <row r="19" spans="1:7">
      <c r="A19" s="161"/>
      <c r="B19" s="166"/>
      <c r="C19" s="166"/>
      <c r="D19" s="166"/>
      <c r="E19" s="166"/>
      <c r="F19" s="173"/>
      <c r="G19" s="173"/>
    </row>
    <row r="20" spans="1:7">
      <c r="A20" s="161"/>
      <c r="B20" s="166"/>
      <c r="C20" s="166"/>
      <c r="D20" s="166"/>
      <c r="E20" s="166"/>
      <c r="F20" s="173"/>
      <c r="G20" s="173"/>
    </row>
    <row r="21" spans="1:7">
      <c r="A21" s="161"/>
      <c r="B21" s="166"/>
      <c r="C21" s="174"/>
      <c r="D21" s="174"/>
      <c r="E21" s="174"/>
      <c r="F21" s="173"/>
      <c r="G21" s="173"/>
    </row>
    <row r="22" spans="1:7">
      <c r="A22" s="161"/>
      <c r="B22" s="166"/>
      <c r="C22" s="174"/>
      <c r="D22" s="174"/>
      <c r="E22" s="174"/>
      <c r="F22" s="173"/>
      <c r="G22" s="173"/>
    </row>
    <row r="23" spans="1:7">
      <c r="A23" s="161"/>
      <c r="B23" s="166"/>
      <c r="C23" s="175"/>
      <c r="D23" s="175"/>
      <c r="E23" s="175"/>
      <c r="F23" s="173"/>
      <c r="G23" s="173"/>
    </row>
    <row r="24" spans="1:7">
      <c r="A24" s="161"/>
      <c r="B24" s="166"/>
      <c r="C24" s="174"/>
      <c r="D24" s="174"/>
      <c r="E24" s="174"/>
      <c r="F24" s="173"/>
      <c r="G24" s="173"/>
    </row>
    <row r="25" spans="1:7">
      <c r="A25" s="161"/>
      <c r="B25" s="166"/>
      <c r="C25" s="166"/>
      <c r="D25" s="166"/>
      <c r="E25" s="166"/>
      <c r="F25" s="173"/>
      <c r="G25" s="173"/>
    </row>
    <row r="26" spans="1:7">
      <c r="A26" s="161"/>
      <c r="B26" s="166"/>
      <c r="C26" s="166"/>
      <c r="D26" s="166"/>
      <c r="E26" s="166"/>
      <c r="F26" s="173"/>
      <c r="G26" s="173"/>
    </row>
    <row r="27" spans="1:7">
      <c r="A27" s="161"/>
      <c r="B27" s="166"/>
      <c r="C27" s="176"/>
      <c r="D27" s="176"/>
      <c r="E27" s="176"/>
      <c r="F27" s="173"/>
      <c r="G27" s="173"/>
    </row>
    <row r="28" spans="1:7">
      <c r="A28" s="161"/>
      <c r="B28" s="166"/>
      <c r="C28" s="176"/>
      <c r="D28" s="176"/>
      <c r="E28" s="176"/>
      <c r="F28" s="173"/>
      <c r="G28" s="173"/>
    </row>
    <row r="29" spans="1:7">
      <c r="A29" s="161"/>
      <c r="B29" s="166"/>
      <c r="C29" s="166"/>
      <c r="D29" s="166"/>
      <c r="E29" s="166"/>
      <c r="F29" s="173"/>
      <c r="G29" s="173"/>
    </row>
    <row r="30" spans="1:7">
      <c r="A30" s="161"/>
      <c r="B30" s="166"/>
      <c r="C30" s="174"/>
      <c r="D30" s="174"/>
      <c r="E30" s="174"/>
      <c r="F30" s="177"/>
      <c r="G30" s="173"/>
    </row>
    <row r="31" spans="1:7">
      <c r="A31" s="161"/>
      <c r="B31" s="166"/>
      <c r="C31" s="174"/>
      <c r="D31" s="174"/>
      <c r="E31" s="174"/>
      <c r="F31" s="177"/>
      <c r="G31" s="173"/>
    </row>
    <row r="32" spans="1:7">
      <c r="A32" s="161"/>
      <c r="B32" s="166"/>
      <c r="C32" s="174"/>
      <c r="D32" s="174"/>
      <c r="E32" s="174"/>
      <c r="F32" s="177"/>
      <c r="G32" s="173"/>
    </row>
    <row r="33" spans="1:7">
      <c r="A33" s="161"/>
      <c r="B33" s="166"/>
      <c r="C33" s="174"/>
      <c r="D33" s="174"/>
      <c r="E33" s="174"/>
      <c r="F33" s="177"/>
      <c r="G33" s="173"/>
    </row>
    <row r="34" spans="1:7">
      <c r="A34" s="161"/>
      <c r="B34" s="166"/>
      <c r="C34" s="174"/>
      <c r="D34" s="174"/>
      <c r="E34" s="174"/>
      <c r="F34" s="177"/>
      <c r="G34" s="173"/>
    </row>
    <row r="35" spans="1:7">
      <c r="A35" s="161"/>
      <c r="B35" s="166"/>
      <c r="C35" s="174"/>
      <c r="D35" s="174"/>
      <c r="E35" s="174"/>
      <c r="F35" s="177"/>
      <c r="G35" s="173"/>
    </row>
    <row r="36" spans="1:7">
      <c r="A36" s="161"/>
      <c r="B36" s="166"/>
      <c r="C36" s="174"/>
      <c r="D36" s="174"/>
      <c r="E36" s="174"/>
      <c r="F36" s="177"/>
      <c r="G36" s="173"/>
    </row>
    <row r="37" spans="1:7">
      <c r="A37" s="161"/>
      <c r="B37" s="166"/>
      <c r="C37" s="166"/>
      <c r="D37" s="166"/>
      <c r="E37" s="166"/>
      <c r="F37" s="173"/>
      <c r="G37" s="173"/>
    </row>
    <row r="38" spans="1:7">
      <c r="A38" s="161"/>
      <c r="B38" s="166"/>
      <c r="C38" s="166"/>
      <c r="D38" s="166"/>
      <c r="E38" s="166"/>
      <c r="F38" s="173"/>
      <c r="G38" s="173"/>
    </row>
    <row r="39" spans="1:7">
      <c r="A39" s="161"/>
      <c r="B39" s="166"/>
      <c r="C39" s="166"/>
      <c r="D39" s="166"/>
      <c r="E39" s="166"/>
      <c r="F39" s="173"/>
      <c r="G39" s="173"/>
    </row>
    <row r="40" spans="1:7">
      <c r="A40" s="161"/>
      <c r="B40" s="166"/>
      <c r="C40" s="166"/>
      <c r="D40" s="166"/>
      <c r="E40" s="166"/>
      <c r="F40" s="173"/>
      <c r="G40" s="173"/>
    </row>
    <row r="41" spans="1:7">
      <c r="A41" s="161"/>
      <c r="B41" s="166"/>
      <c r="C41" s="166"/>
      <c r="D41" s="166"/>
      <c r="E41" s="166"/>
      <c r="F41" s="173"/>
      <c r="G41" s="173"/>
    </row>
    <row r="42" spans="1:7">
      <c r="A42" s="161"/>
      <c r="B42" s="166"/>
      <c r="C42" s="166"/>
      <c r="D42" s="166"/>
      <c r="E42" s="166"/>
      <c r="F42" s="173"/>
      <c r="G42" s="173"/>
    </row>
    <row r="43" spans="1:7">
      <c r="A43" s="161"/>
      <c r="B43" s="166"/>
      <c r="C43" s="166"/>
      <c r="D43" s="166"/>
      <c r="E43" s="166"/>
      <c r="F43" s="173"/>
      <c r="G43" s="173"/>
    </row>
    <row r="44" spans="1:7">
      <c r="A44" s="161"/>
      <c r="B44" s="166"/>
      <c r="C44" s="166"/>
      <c r="D44" s="166"/>
      <c r="E44" s="166"/>
      <c r="F44" s="173"/>
      <c r="G44" s="173"/>
    </row>
    <row r="45" spans="1:7">
      <c r="A45" s="161"/>
      <c r="B45" s="166"/>
      <c r="C45" s="166"/>
      <c r="D45" s="166"/>
      <c r="E45" s="166"/>
      <c r="F45" s="173"/>
      <c r="G45" s="173"/>
    </row>
    <row r="46" spans="1:7">
      <c r="A46" s="161"/>
      <c r="B46" s="230"/>
      <c r="C46" s="166"/>
      <c r="D46" s="166"/>
      <c r="E46" s="166"/>
      <c r="F46" s="173"/>
      <c r="G46" s="173"/>
    </row>
    <row r="47" spans="1:7" ht="15">
      <c r="A47" s="161"/>
      <c r="B47" s="231"/>
      <c r="C47" s="231"/>
      <c r="D47" s="231"/>
      <c r="E47" s="231"/>
      <c r="F47" s="171"/>
      <c r="G47" s="171"/>
    </row>
    <row r="48" spans="1:7" ht="21.75" customHeight="1">
      <c r="A48" s="156"/>
      <c r="B48" s="181"/>
      <c r="C48" s="182" t="s">
        <v>163</v>
      </c>
      <c r="D48" s="181"/>
      <c r="E48" s="181"/>
      <c r="F48" s="183"/>
      <c r="G48" s="232"/>
    </row>
    <row r="49" spans="1:7">
      <c r="A49" s="188"/>
      <c r="B49" s="188"/>
      <c r="C49" s="188"/>
      <c r="D49" s="188"/>
      <c r="E49" s="188"/>
      <c r="F49" s="168"/>
      <c r="G49" s="189"/>
    </row>
    <row r="50" spans="1:7">
      <c r="A50" s="188"/>
      <c r="B50" s="188"/>
      <c r="C50" s="188"/>
      <c r="D50" s="188"/>
      <c r="E50" s="188"/>
      <c r="F50" s="188"/>
      <c r="G50" s="188"/>
    </row>
    <row r="51" spans="1:7">
      <c r="A51" s="484"/>
      <c r="B51" s="484"/>
      <c r="C51" s="484"/>
      <c r="D51" s="484"/>
      <c r="E51" s="484"/>
      <c r="F51" s="484"/>
      <c r="G51" s="484"/>
    </row>
    <row r="52" spans="1:7">
      <c r="A52" s="484"/>
      <c r="B52" s="484"/>
      <c r="C52" s="484"/>
      <c r="D52" s="484"/>
      <c r="E52" s="484"/>
      <c r="F52" s="484"/>
      <c r="G52" s="484"/>
    </row>
    <row r="53" spans="1:7">
      <c r="A53" s="188"/>
      <c r="B53" s="188"/>
      <c r="C53" s="188"/>
      <c r="D53" s="188"/>
      <c r="E53" s="188"/>
      <c r="F53" s="188"/>
      <c r="G53" s="188"/>
    </row>
    <row r="54" spans="1:7">
      <c r="A54" s="485"/>
      <c r="B54" s="485"/>
      <c r="C54" s="485"/>
      <c r="D54" s="485"/>
      <c r="E54" s="485"/>
      <c r="F54" s="485"/>
      <c r="G54" s="485"/>
    </row>
    <row r="55" spans="1:7" ht="15">
      <c r="A55" s="486"/>
      <c r="B55" s="486"/>
      <c r="C55" s="486"/>
      <c r="D55" s="486"/>
      <c r="E55" s="486"/>
      <c r="F55" s="486"/>
      <c r="G55" s="486"/>
    </row>
    <row r="56" spans="1:7" ht="15">
      <c r="A56" s="192"/>
      <c r="B56" s="192"/>
      <c r="C56" s="192"/>
      <c r="D56" s="192"/>
      <c r="E56" s="192"/>
      <c r="F56" s="192"/>
      <c r="G56" s="192"/>
    </row>
    <row r="57" spans="1:7" ht="15">
      <c r="A57" s="193"/>
      <c r="B57" s="192"/>
      <c r="C57" s="192"/>
      <c r="D57" s="193"/>
      <c r="E57" s="192"/>
      <c r="F57" s="192"/>
      <c r="G57" s="192"/>
    </row>
    <row r="58" spans="1:7" ht="15">
      <c r="A58" s="168"/>
      <c r="B58" s="192"/>
      <c r="C58" s="192"/>
      <c r="D58" s="192"/>
      <c r="E58" s="192"/>
      <c r="F58" s="192"/>
      <c r="G58" s="192"/>
    </row>
    <row r="59" spans="1:7">
      <c r="A59" s="214"/>
      <c r="B59" s="214"/>
      <c r="C59" s="214"/>
      <c r="D59" s="214"/>
      <c r="E59" s="214"/>
      <c r="F59" s="233"/>
      <c r="G59" s="233"/>
    </row>
    <row r="60" spans="1:7">
      <c r="A60" s="178"/>
      <c r="B60" s="185"/>
      <c r="C60" s="185"/>
      <c r="D60" s="216"/>
      <c r="E60" s="216"/>
      <c r="F60" s="197"/>
      <c r="G60" s="195"/>
    </row>
    <row r="61" spans="1:7">
      <c r="A61" s="185"/>
      <c r="B61" s="178"/>
      <c r="C61" s="178"/>
      <c r="D61" s="178"/>
      <c r="E61" s="178"/>
      <c r="F61" s="197"/>
      <c r="G61" s="197"/>
    </row>
    <row r="62" spans="1:7" ht="15">
      <c r="A62" s="168"/>
      <c r="B62" s="199"/>
      <c r="C62" s="199"/>
      <c r="D62" s="234"/>
      <c r="E62" s="234"/>
      <c r="F62" s="197"/>
      <c r="G62" s="198"/>
    </row>
    <row r="63" spans="1:7">
      <c r="A63" s="185"/>
      <c r="B63" s="178"/>
      <c r="C63" s="178"/>
      <c r="D63" s="178"/>
      <c r="E63" s="178"/>
      <c r="F63" s="197"/>
      <c r="G63" s="197"/>
    </row>
    <row r="64" spans="1:7" ht="15">
      <c r="A64" s="185"/>
      <c r="B64" s="178"/>
      <c r="C64" s="178"/>
      <c r="D64" s="178"/>
      <c r="E64" s="178"/>
      <c r="F64" s="187"/>
      <c r="G64" s="198"/>
    </row>
    <row r="65" spans="1:7">
      <c r="A65" s="185"/>
      <c r="B65" s="178"/>
      <c r="C65" s="178"/>
      <c r="D65" s="178"/>
      <c r="E65" s="178"/>
      <c r="F65" s="187"/>
      <c r="G65" s="187"/>
    </row>
    <row r="66" spans="1:7">
      <c r="A66" s="185"/>
      <c r="B66" s="178"/>
      <c r="C66" s="178"/>
      <c r="D66" s="178"/>
      <c r="E66" s="178"/>
      <c r="F66" s="187"/>
      <c r="G66" s="187"/>
    </row>
    <row r="67" spans="1:7">
      <c r="A67" s="185"/>
      <c r="B67" s="178"/>
      <c r="C67" s="178"/>
      <c r="D67" s="178"/>
      <c r="E67" s="178"/>
      <c r="F67" s="187"/>
      <c r="G67" s="187"/>
    </row>
    <row r="68" spans="1:7">
      <c r="A68" s="185"/>
      <c r="B68" s="178"/>
      <c r="C68" s="178"/>
      <c r="D68" s="178"/>
      <c r="E68" s="178"/>
      <c r="F68" s="187"/>
      <c r="G68" s="187"/>
    </row>
    <row r="69" spans="1:7">
      <c r="A69" s="185"/>
      <c r="B69" s="178"/>
      <c r="C69" s="178"/>
      <c r="D69" s="178"/>
      <c r="E69" s="178"/>
      <c r="F69" s="187"/>
      <c r="G69" s="187"/>
    </row>
    <row r="70" spans="1:7">
      <c r="A70" s="185"/>
      <c r="B70" s="178"/>
      <c r="C70" s="208"/>
      <c r="D70" s="208"/>
      <c r="E70" s="208"/>
      <c r="F70" s="187"/>
      <c r="G70" s="187"/>
    </row>
    <row r="71" spans="1:7">
      <c r="A71" s="185"/>
      <c r="B71" s="178"/>
      <c r="C71" s="208"/>
      <c r="D71" s="208"/>
      <c r="E71" s="208"/>
      <c r="F71" s="187"/>
      <c r="G71" s="187"/>
    </row>
    <row r="72" spans="1:7">
      <c r="A72" s="185"/>
      <c r="B72" s="178"/>
      <c r="C72" s="209"/>
      <c r="D72" s="209"/>
      <c r="E72" s="209"/>
      <c r="F72" s="187"/>
      <c r="G72" s="187"/>
    </row>
    <row r="73" spans="1:7">
      <c r="A73" s="185"/>
      <c r="B73" s="178"/>
      <c r="C73" s="208"/>
      <c r="D73" s="208"/>
      <c r="E73" s="208"/>
      <c r="F73" s="187"/>
      <c r="G73" s="187"/>
    </row>
    <row r="74" spans="1:7">
      <c r="A74" s="185"/>
      <c r="B74" s="178"/>
      <c r="C74" s="178"/>
      <c r="D74" s="178"/>
      <c r="E74" s="178"/>
      <c r="F74" s="187"/>
      <c r="G74" s="187"/>
    </row>
    <row r="75" spans="1:7">
      <c r="A75" s="185"/>
      <c r="B75" s="178"/>
      <c r="C75" s="178"/>
      <c r="D75" s="178"/>
      <c r="E75" s="178"/>
      <c r="F75" s="187"/>
      <c r="G75" s="187"/>
    </row>
    <row r="76" spans="1:7">
      <c r="A76" s="185"/>
      <c r="B76" s="178"/>
      <c r="C76" s="210"/>
      <c r="D76" s="210"/>
      <c r="E76" s="210"/>
      <c r="F76" s="187"/>
      <c r="G76" s="187"/>
    </row>
    <row r="77" spans="1:7">
      <c r="A77" s="185"/>
      <c r="B77" s="178"/>
      <c r="C77" s="210"/>
      <c r="D77" s="210"/>
      <c r="E77" s="210"/>
      <c r="F77" s="187"/>
      <c r="G77" s="187"/>
    </row>
    <row r="78" spans="1:7">
      <c r="A78" s="185"/>
      <c r="B78" s="178"/>
      <c r="C78" s="178"/>
      <c r="D78" s="178"/>
      <c r="E78" s="178"/>
      <c r="F78" s="187"/>
      <c r="G78" s="187"/>
    </row>
    <row r="79" spans="1:7">
      <c r="A79" s="185"/>
      <c r="B79" s="178"/>
      <c r="C79" s="208"/>
      <c r="D79" s="208"/>
      <c r="E79" s="208"/>
      <c r="F79" s="211"/>
      <c r="G79" s="187"/>
    </row>
    <row r="80" spans="1:7">
      <c r="A80" s="185"/>
      <c r="B80" s="178"/>
      <c r="C80" s="208"/>
      <c r="D80" s="208"/>
      <c r="E80" s="208"/>
      <c r="F80" s="211"/>
      <c r="G80" s="187"/>
    </row>
    <row r="81" spans="1:7">
      <c r="A81" s="185"/>
      <c r="B81" s="178"/>
      <c r="C81" s="208"/>
      <c r="D81" s="208"/>
      <c r="E81" s="208"/>
      <c r="F81" s="211"/>
      <c r="G81" s="187"/>
    </row>
    <row r="82" spans="1:7">
      <c r="A82" s="185"/>
      <c r="B82" s="178"/>
      <c r="C82" s="208"/>
      <c r="D82" s="208"/>
      <c r="E82" s="208"/>
      <c r="F82" s="211"/>
      <c r="G82" s="187"/>
    </row>
    <row r="83" spans="1:7">
      <c r="A83" s="185"/>
      <c r="B83" s="178"/>
      <c r="C83" s="208"/>
      <c r="D83" s="208"/>
      <c r="E83" s="208"/>
      <c r="F83" s="211"/>
      <c r="G83" s="187"/>
    </row>
    <row r="84" spans="1:7">
      <c r="A84" s="185"/>
      <c r="B84" s="178"/>
      <c r="C84" s="208"/>
      <c r="D84" s="208"/>
      <c r="E84" s="208"/>
      <c r="F84" s="211"/>
      <c r="G84" s="187"/>
    </row>
    <row r="85" spans="1:7">
      <c r="A85" s="185"/>
      <c r="B85" s="178"/>
      <c r="C85" s="208"/>
      <c r="D85" s="208"/>
      <c r="E85" s="208"/>
      <c r="F85" s="211"/>
      <c r="G85" s="187"/>
    </row>
    <row r="86" spans="1:7">
      <c r="A86" s="185"/>
      <c r="B86" s="178"/>
      <c r="C86" s="178"/>
      <c r="D86" s="178"/>
      <c r="E86" s="178"/>
      <c r="F86" s="187"/>
      <c r="G86" s="187"/>
    </row>
    <row r="87" spans="1:7">
      <c r="A87" s="185"/>
      <c r="B87" s="178"/>
      <c r="C87" s="178"/>
      <c r="D87" s="178"/>
      <c r="E87" s="178"/>
      <c r="F87" s="187"/>
      <c r="G87" s="187"/>
    </row>
    <row r="88" spans="1:7">
      <c r="A88" s="185"/>
      <c r="B88" s="178"/>
      <c r="C88" s="178"/>
      <c r="D88" s="178"/>
      <c r="E88" s="178"/>
      <c r="F88" s="187"/>
      <c r="G88" s="187"/>
    </row>
    <row r="89" spans="1:7">
      <c r="A89" s="185"/>
      <c r="B89" s="178"/>
      <c r="C89" s="178"/>
      <c r="D89" s="178"/>
      <c r="E89" s="178"/>
      <c r="F89" s="187"/>
      <c r="G89" s="187"/>
    </row>
    <row r="90" spans="1:7">
      <c r="A90" s="185"/>
      <c r="B90" s="178"/>
      <c r="C90" s="178"/>
      <c r="D90" s="178"/>
      <c r="E90" s="178"/>
      <c r="F90" s="187"/>
      <c r="G90" s="187"/>
    </row>
    <row r="91" spans="1:7">
      <c r="A91" s="185"/>
      <c r="B91" s="178"/>
      <c r="C91" s="178"/>
      <c r="D91" s="178"/>
      <c r="E91" s="178"/>
      <c r="F91" s="187"/>
      <c r="G91" s="187"/>
    </row>
    <row r="92" spans="1:7">
      <c r="A92" s="185"/>
      <c r="B92" s="178"/>
      <c r="C92" s="178"/>
      <c r="D92" s="178"/>
      <c r="E92" s="178"/>
      <c r="F92" s="187"/>
      <c r="G92" s="187"/>
    </row>
    <row r="93" spans="1:7">
      <c r="A93" s="185"/>
      <c r="B93" s="178"/>
      <c r="C93" s="178"/>
      <c r="D93" s="178"/>
      <c r="E93" s="178"/>
      <c r="F93" s="187"/>
      <c r="G93" s="187"/>
    </row>
    <row r="94" spans="1:7">
      <c r="A94" s="185"/>
      <c r="B94" s="178"/>
      <c r="C94" s="178"/>
      <c r="D94" s="178"/>
      <c r="E94" s="178"/>
      <c r="F94" s="187"/>
      <c r="G94" s="187"/>
    </row>
    <row r="95" spans="1:7">
      <c r="A95" s="185"/>
      <c r="B95" s="178"/>
      <c r="C95" s="178"/>
      <c r="D95" s="178"/>
      <c r="E95" s="178"/>
      <c r="F95" s="187"/>
      <c r="G95" s="187"/>
    </row>
    <row r="96" spans="1:7">
      <c r="A96" s="185"/>
      <c r="B96" s="179"/>
      <c r="C96" s="178"/>
      <c r="D96" s="178"/>
      <c r="E96" s="178"/>
      <c r="F96" s="187"/>
      <c r="G96" s="187"/>
    </row>
    <row r="97" spans="1:7">
      <c r="A97" s="185"/>
      <c r="B97" s="180"/>
      <c r="C97" s="178"/>
      <c r="D97" s="178"/>
      <c r="E97" s="178"/>
      <c r="F97" s="187"/>
      <c r="G97" s="187"/>
    </row>
    <row r="98" spans="1:7" ht="15">
      <c r="A98" s="185"/>
      <c r="B98" s="212"/>
      <c r="C98" s="212"/>
      <c r="D98" s="212"/>
      <c r="E98" s="212"/>
      <c r="F98" s="198"/>
      <c r="G98" s="198"/>
    </row>
    <row r="99" spans="1:7" ht="15">
      <c r="A99" s="185"/>
      <c r="B99" s="178"/>
      <c r="C99" s="186"/>
      <c r="D99" s="178"/>
      <c r="E99" s="178"/>
      <c r="F99" s="187"/>
      <c r="G99" s="198"/>
    </row>
  </sheetData>
  <mergeCells count="8">
    <mergeCell ref="A52:G52"/>
    <mergeCell ref="A54:G54"/>
    <mergeCell ref="A55:G55"/>
    <mergeCell ref="A3:G3"/>
    <mergeCell ref="A4:G4"/>
    <mergeCell ref="A6:G6"/>
    <mergeCell ref="A7:G7"/>
    <mergeCell ref="A51:G51"/>
  </mergeCells>
  <pageMargins left="0.74" right="0.31496062992125984" top="0.7" bottom="0.98425196850393704" header="0.51181102362204722" footer="0.51181102362204722"/>
  <pageSetup paperSize="9" scale="9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29"/>
  <sheetViews>
    <sheetView zoomScale="80" zoomScaleNormal="80" workbookViewId="0">
      <selection activeCell="C1" sqref="C1"/>
    </sheetView>
  </sheetViews>
  <sheetFormatPr defaultColWidth="8.7109375" defaultRowHeight="15"/>
  <cols>
    <col min="1" max="1" width="3.5703125" style="147" customWidth="1"/>
    <col min="2" max="2" width="6.7109375" style="147" customWidth="1"/>
    <col min="3" max="3" width="23.28515625" style="147" customWidth="1"/>
    <col min="4" max="4" width="5.28515625" style="147" customWidth="1"/>
    <col min="5" max="5" width="12.85546875" style="147" customWidth="1"/>
    <col min="6" max="6" width="13.5703125" style="147" customWidth="1"/>
    <col min="7" max="7" width="15.28515625" style="147" customWidth="1"/>
    <col min="8" max="10" width="14.7109375" style="148" customWidth="1"/>
  </cols>
  <sheetData>
    <row r="1" spans="1:10">
      <c r="F1" s="149"/>
      <c r="G1" s="149"/>
      <c r="J1" s="415" t="s">
        <v>221</v>
      </c>
    </row>
    <row r="2" spans="1:10">
      <c r="A2" s="150"/>
      <c r="B2" s="150"/>
      <c r="C2" s="150"/>
      <c r="D2" s="150"/>
      <c r="E2" s="150"/>
      <c r="F2" s="149"/>
    </row>
    <row r="3" spans="1:10">
      <c r="A3" s="489" t="s">
        <v>2</v>
      </c>
      <c r="B3" s="489"/>
      <c r="C3" s="489"/>
      <c r="D3" s="489"/>
      <c r="E3" s="489"/>
      <c r="F3" s="489"/>
      <c r="G3" s="489"/>
      <c r="H3" s="489"/>
      <c r="I3" s="489"/>
      <c r="J3" s="489"/>
    </row>
    <row r="4" spans="1:10">
      <c r="A4" s="489" t="s">
        <v>3</v>
      </c>
      <c r="B4" s="489"/>
      <c r="C4" s="489"/>
      <c r="D4" s="489"/>
      <c r="E4" s="489"/>
      <c r="F4" s="489"/>
      <c r="G4" s="489"/>
      <c r="H4" s="489"/>
      <c r="I4" s="489"/>
      <c r="J4" s="489"/>
    </row>
    <row r="5" spans="1:10">
      <c r="A5" s="150"/>
      <c r="B5" s="150"/>
      <c r="C5" s="150"/>
      <c r="D5" s="150"/>
      <c r="E5" s="150"/>
      <c r="F5" s="150"/>
      <c r="G5" s="150"/>
    </row>
    <row r="6" spans="1:10">
      <c r="A6" s="490" t="s">
        <v>143</v>
      </c>
      <c r="B6" s="490"/>
      <c r="C6" s="490"/>
      <c r="D6" s="490"/>
      <c r="E6" s="490"/>
      <c r="F6" s="490"/>
      <c r="G6" s="490"/>
      <c r="H6" s="490"/>
      <c r="I6" s="490"/>
      <c r="J6" s="490"/>
    </row>
    <row r="7" spans="1:10">
      <c r="A7" s="491" t="s">
        <v>222</v>
      </c>
      <c r="B7" s="491"/>
      <c r="C7" s="491"/>
      <c r="D7" s="491"/>
      <c r="E7" s="491"/>
      <c r="F7" s="491"/>
      <c r="G7" s="491"/>
      <c r="H7" s="491"/>
      <c r="I7" s="491"/>
      <c r="J7" s="491"/>
    </row>
    <row r="8" spans="1:10">
      <c r="A8" s="491"/>
      <c r="B8" s="491"/>
      <c r="C8" s="491"/>
      <c r="D8" s="491"/>
      <c r="E8" s="491"/>
      <c r="F8" s="491"/>
      <c r="G8" s="491"/>
    </row>
    <row r="9" spans="1:10">
      <c r="A9" s="154" t="s">
        <v>145</v>
      </c>
      <c r="B9" s="153"/>
      <c r="D9" s="155" t="s">
        <v>146</v>
      </c>
      <c r="E9" s="153"/>
      <c r="F9" s="153"/>
    </row>
    <row r="10" spans="1:10">
      <c r="D10" s="497" t="s">
        <v>168</v>
      </c>
      <c r="E10" s="497"/>
      <c r="F10" s="497"/>
      <c r="G10" s="497"/>
      <c r="H10" s="474" t="s">
        <v>223</v>
      </c>
      <c r="I10" s="474" t="s">
        <v>224</v>
      </c>
      <c r="J10" s="474" t="s">
        <v>225</v>
      </c>
    </row>
    <row r="11" spans="1:10" ht="30">
      <c r="A11" s="156" t="s">
        <v>147</v>
      </c>
      <c r="B11" s="226" t="s">
        <v>332</v>
      </c>
      <c r="C11" s="156" t="s">
        <v>149</v>
      </c>
      <c r="D11" s="157" t="s">
        <v>150</v>
      </c>
      <c r="E11" s="157" t="s">
        <v>170</v>
      </c>
      <c r="F11" s="158" t="s">
        <v>171</v>
      </c>
      <c r="G11" s="159" t="s">
        <v>172</v>
      </c>
      <c r="H11" s="475"/>
      <c r="I11" s="474"/>
      <c r="J11" s="474"/>
    </row>
    <row r="12" spans="1:10">
      <c r="A12" s="160"/>
      <c r="B12" s="160"/>
      <c r="C12" s="160"/>
      <c r="D12" s="161"/>
      <c r="E12" s="162"/>
      <c r="F12" s="163"/>
      <c r="G12" s="164"/>
      <c r="H12" s="200"/>
      <c r="I12" s="201"/>
      <c r="J12" s="201"/>
    </row>
    <row r="13" spans="1:10">
      <c r="A13" s="165"/>
      <c r="B13" s="166"/>
      <c r="C13" s="161"/>
      <c r="D13" s="166"/>
      <c r="E13" s="167"/>
      <c r="F13" s="167"/>
      <c r="G13" s="168"/>
      <c r="H13" s="202"/>
      <c r="I13" s="203"/>
      <c r="J13" s="203"/>
    </row>
    <row r="14" spans="1:10">
      <c r="A14" s="161"/>
      <c r="B14" s="169"/>
      <c r="C14" s="169"/>
      <c r="D14" s="170"/>
      <c r="E14" s="167"/>
      <c r="F14" s="171"/>
      <c r="G14" s="168"/>
      <c r="H14" s="202"/>
      <c r="I14" s="203"/>
      <c r="J14" s="203"/>
    </row>
    <row r="15" spans="1:10">
      <c r="A15" s="161"/>
      <c r="B15" s="166"/>
      <c r="C15" s="161"/>
      <c r="D15" s="166"/>
      <c r="E15" s="167"/>
      <c r="F15" s="167"/>
      <c r="G15" s="168"/>
      <c r="H15" s="202"/>
      <c r="I15" s="203"/>
      <c r="J15" s="203"/>
    </row>
    <row r="16" spans="1:10">
      <c r="A16" s="161"/>
      <c r="B16" s="166"/>
      <c r="C16" s="172"/>
      <c r="D16" s="166"/>
      <c r="E16" s="173"/>
      <c r="F16" s="171"/>
      <c r="G16" s="168"/>
      <c r="H16" s="202"/>
      <c r="I16" s="203"/>
      <c r="J16" s="203"/>
    </row>
    <row r="17" spans="1:10">
      <c r="A17" s="161"/>
      <c r="B17" s="166"/>
      <c r="C17" s="172"/>
      <c r="D17" s="166"/>
      <c r="E17" s="173"/>
      <c r="F17" s="171"/>
      <c r="G17" s="168"/>
      <c r="H17" s="202"/>
      <c r="I17" s="203"/>
      <c r="J17" s="203"/>
    </row>
    <row r="18" spans="1:10">
      <c r="A18" s="161"/>
      <c r="B18" s="166"/>
      <c r="C18" s="172"/>
      <c r="D18" s="166"/>
      <c r="E18" s="173"/>
      <c r="F18" s="173"/>
      <c r="G18" s="168"/>
      <c r="H18" s="202"/>
      <c r="I18" s="203"/>
      <c r="J18" s="203"/>
    </row>
    <row r="19" spans="1:10">
      <c r="A19" s="161"/>
      <c r="B19" s="166"/>
      <c r="C19" s="172"/>
      <c r="D19" s="166"/>
      <c r="E19" s="173"/>
      <c r="F19" s="173"/>
      <c r="G19" s="168"/>
      <c r="H19" s="202"/>
      <c r="I19" s="203"/>
      <c r="J19" s="203"/>
    </row>
    <row r="20" spans="1:10">
      <c r="A20" s="161"/>
      <c r="B20" s="166"/>
      <c r="C20" s="172"/>
      <c r="D20" s="166"/>
      <c r="E20" s="173"/>
      <c r="F20" s="173"/>
      <c r="G20" s="168"/>
      <c r="H20" s="202"/>
      <c r="I20" s="203"/>
      <c r="J20" s="203"/>
    </row>
    <row r="21" spans="1:10">
      <c r="A21" s="161"/>
      <c r="B21" s="166"/>
      <c r="C21" s="172"/>
      <c r="D21" s="166"/>
      <c r="E21" s="173"/>
      <c r="F21" s="173"/>
      <c r="G21" s="168"/>
      <c r="H21" s="202"/>
      <c r="I21" s="203"/>
      <c r="J21" s="203"/>
    </row>
    <row r="22" spans="1:10">
      <c r="A22" s="161"/>
      <c r="B22" s="166"/>
      <c r="C22" s="172"/>
      <c r="D22" s="166"/>
      <c r="E22" s="173"/>
      <c r="F22" s="173"/>
      <c r="G22" s="168"/>
      <c r="H22" s="202"/>
      <c r="I22" s="203"/>
      <c r="J22" s="203"/>
    </row>
    <row r="23" spans="1:10">
      <c r="A23" s="161"/>
      <c r="B23" s="166"/>
      <c r="C23" s="172"/>
      <c r="D23" s="166"/>
      <c r="E23" s="173"/>
      <c r="F23" s="173"/>
      <c r="G23" s="168"/>
      <c r="H23" s="202"/>
      <c r="I23" s="203"/>
      <c r="J23" s="203"/>
    </row>
    <row r="24" spans="1:10">
      <c r="A24" s="161"/>
      <c r="B24" s="166"/>
      <c r="C24" s="172"/>
      <c r="D24" s="166"/>
      <c r="E24" s="173"/>
      <c r="F24" s="173"/>
      <c r="G24" s="168"/>
      <c r="H24" s="202"/>
      <c r="I24" s="203"/>
      <c r="J24" s="203"/>
    </row>
    <row r="25" spans="1:10">
      <c r="A25" s="161"/>
      <c r="B25" s="166"/>
      <c r="C25" s="172"/>
      <c r="D25" s="166"/>
      <c r="E25" s="173"/>
      <c r="F25" s="173"/>
      <c r="G25" s="168"/>
      <c r="H25" s="202"/>
      <c r="I25" s="203"/>
      <c r="J25" s="203"/>
    </row>
    <row r="26" spans="1:10">
      <c r="A26" s="161"/>
      <c r="B26" s="166"/>
      <c r="C26" s="172"/>
      <c r="D26" s="174"/>
      <c r="E26" s="173"/>
      <c r="F26" s="173"/>
      <c r="G26" s="168"/>
      <c r="H26" s="202"/>
      <c r="I26" s="203"/>
      <c r="J26" s="203"/>
    </row>
    <row r="27" spans="1:10">
      <c r="A27" s="161"/>
      <c r="B27" s="166"/>
      <c r="C27" s="172"/>
      <c r="D27" s="174"/>
      <c r="E27" s="173"/>
      <c r="F27" s="173"/>
      <c r="G27" s="168"/>
      <c r="H27" s="202"/>
      <c r="I27" s="203"/>
      <c r="J27" s="203"/>
    </row>
    <row r="28" spans="1:10">
      <c r="A28" s="161"/>
      <c r="B28" s="166"/>
      <c r="C28" s="172"/>
      <c r="D28" s="175"/>
      <c r="E28" s="173"/>
      <c r="F28" s="173"/>
      <c r="G28" s="168"/>
      <c r="H28" s="202"/>
      <c r="I28" s="203"/>
      <c r="J28" s="203"/>
    </row>
    <row r="29" spans="1:10">
      <c r="A29" s="161"/>
      <c r="B29" s="166"/>
      <c r="C29" s="172"/>
      <c r="D29" s="174"/>
      <c r="E29" s="173"/>
      <c r="F29" s="173"/>
      <c r="G29" s="168"/>
      <c r="H29" s="202"/>
      <c r="I29" s="203"/>
      <c r="J29" s="203"/>
    </row>
    <row r="30" spans="1:10">
      <c r="A30" s="161"/>
      <c r="B30" s="166"/>
      <c r="C30" s="172"/>
      <c r="D30" s="166"/>
      <c r="E30" s="173"/>
      <c r="F30" s="173"/>
      <c r="G30" s="168"/>
      <c r="H30" s="202"/>
      <c r="I30" s="203"/>
      <c r="J30" s="203"/>
    </row>
    <row r="31" spans="1:10">
      <c r="A31" s="161"/>
      <c r="B31" s="166"/>
      <c r="C31" s="172"/>
      <c r="D31" s="166"/>
      <c r="E31" s="173"/>
      <c r="F31" s="173"/>
      <c r="G31" s="168"/>
      <c r="H31" s="202"/>
      <c r="I31" s="203"/>
      <c r="J31" s="203"/>
    </row>
    <row r="32" spans="1:10">
      <c r="A32" s="161"/>
      <c r="B32" s="166"/>
      <c r="C32" s="172"/>
      <c r="D32" s="176"/>
      <c r="E32" s="173"/>
      <c r="F32" s="173"/>
      <c r="G32" s="168"/>
      <c r="H32" s="202"/>
      <c r="I32" s="203"/>
      <c r="J32" s="203"/>
    </row>
    <row r="33" spans="1:10">
      <c r="A33" s="161"/>
      <c r="B33" s="166"/>
      <c r="C33" s="172"/>
      <c r="D33" s="176"/>
      <c r="E33" s="173"/>
      <c r="F33" s="173"/>
      <c r="G33" s="168"/>
      <c r="H33" s="202"/>
      <c r="I33" s="203"/>
      <c r="J33" s="203"/>
    </row>
    <row r="34" spans="1:10">
      <c r="A34" s="161"/>
      <c r="B34" s="166"/>
      <c r="C34" s="172"/>
      <c r="D34" s="166"/>
      <c r="E34" s="173"/>
      <c r="F34" s="173"/>
      <c r="G34" s="168"/>
      <c r="H34" s="202"/>
      <c r="I34" s="203"/>
      <c r="J34" s="203"/>
    </row>
    <row r="35" spans="1:10">
      <c r="A35" s="161"/>
      <c r="B35" s="166"/>
      <c r="C35" s="172"/>
      <c r="D35" s="174"/>
      <c r="E35" s="177"/>
      <c r="F35" s="173"/>
      <c r="G35" s="168"/>
      <c r="H35" s="202"/>
      <c r="I35" s="203"/>
      <c r="J35" s="203"/>
    </row>
    <row r="36" spans="1:10">
      <c r="A36" s="161"/>
      <c r="B36" s="178"/>
      <c r="C36" s="172"/>
      <c r="D36" s="174"/>
      <c r="E36" s="177"/>
      <c r="F36" s="173"/>
      <c r="G36" s="168"/>
      <c r="H36" s="202"/>
      <c r="I36" s="203"/>
      <c r="J36" s="203"/>
    </row>
    <row r="37" spans="1:10">
      <c r="A37" s="161"/>
      <c r="B37" s="178"/>
      <c r="C37" s="172"/>
      <c r="D37" s="174"/>
      <c r="E37" s="177"/>
      <c r="F37" s="173"/>
      <c r="G37" s="168"/>
      <c r="H37" s="202"/>
      <c r="I37" s="203"/>
      <c r="J37" s="203"/>
    </row>
    <row r="38" spans="1:10">
      <c r="A38" s="161"/>
      <c r="B38" s="178"/>
      <c r="C38" s="172"/>
      <c r="D38" s="174"/>
      <c r="E38" s="177"/>
      <c r="F38" s="173"/>
      <c r="G38" s="168"/>
      <c r="H38" s="202"/>
      <c r="I38" s="203"/>
      <c r="J38" s="203"/>
    </row>
    <row r="39" spans="1:10">
      <c r="A39" s="161"/>
      <c r="B39" s="178"/>
      <c r="C39" s="172"/>
      <c r="D39" s="174"/>
      <c r="E39" s="177"/>
      <c r="F39" s="173"/>
      <c r="G39" s="168"/>
      <c r="H39" s="202"/>
      <c r="I39" s="203"/>
      <c r="J39" s="203"/>
    </row>
    <row r="40" spans="1:10">
      <c r="A40" s="161"/>
      <c r="B40" s="178"/>
      <c r="C40" s="172"/>
      <c r="D40" s="166"/>
      <c r="E40" s="173"/>
      <c r="F40" s="173"/>
      <c r="G40" s="168"/>
      <c r="H40" s="202"/>
      <c r="I40" s="203"/>
      <c r="J40" s="203"/>
    </row>
    <row r="41" spans="1:10">
      <c r="A41" s="161"/>
      <c r="B41" s="178"/>
      <c r="C41" s="172"/>
      <c r="D41" s="166"/>
      <c r="E41" s="173"/>
      <c r="F41" s="173"/>
      <c r="G41" s="168"/>
      <c r="H41" s="202"/>
      <c r="I41" s="203"/>
      <c r="J41" s="203"/>
    </row>
    <row r="42" spans="1:10">
      <c r="A42" s="161"/>
      <c r="B42" s="178"/>
      <c r="C42" s="172"/>
      <c r="D42" s="166"/>
      <c r="E42" s="173"/>
      <c r="F42" s="173"/>
      <c r="G42" s="168"/>
      <c r="H42" s="202"/>
      <c r="I42" s="203"/>
      <c r="J42" s="203"/>
    </row>
    <row r="43" spans="1:10">
      <c r="A43" s="161"/>
      <c r="B43" s="179"/>
      <c r="C43" s="172"/>
      <c r="D43" s="166"/>
      <c r="E43" s="173"/>
      <c r="F43" s="173"/>
      <c r="G43" s="168"/>
      <c r="H43" s="202"/>
      <c r="I43" s="203"/>
      <c r="J43" s="203"/>
    </row>
    <row r="44" spans="1:10">
      <c r="A44" s="161"/>
      <c r="B44" s="180"/>
      <c r="C44" s="172"/>
      <c r="D44" s="166"/>
      <c r="E44" s="173"/>
      <c r="F44" s="173"/>
      <c r="G44" s="168"/>
      <c r="H44" s="202"/>
      <c r="I44" s="203"/>
      <c r="J44" s="203"/>
    </row>
    <row r="45" spans="1:10">
      <c r="A45" s="156"/>
      <c r="B45" s="181"/>
      <c r="C45" s="182" t="s">
        <v>226</v>
      </c>
      <c r="D45" s="181"/>
      <c r="E45" s="181"/>
      <c r="F45" s="183"/>
      <c r="G45" s="184"/>
      <c r="H45" s="204"/>
      <c r="I45" s="205"/>
      <c r="J45" s="205"/>
    </row>
    <row r="46" spans="1:10">
      <c r="A46" s="185"/>
      <c r="B46" s="178"/>
      <c r="C46" s="185"/>
      <c r="D46" s="186"/>
      <c r="E46" s="178"/>
      <c r="F46" s="187"/>
    </row>
    <row r="47" spans="1:10">
      <c r="A47" s="188"/>
      <c r="B47" s="188"/>
      <c r="C47" s="188"/>
      <c r="D47" s="188"/>
      <c r="E47" s="188"/>
      <c r="F47" s="189"/>
      <c r="G47" s="188"/>
      <c r="H47" s="190"/>
      <c r="I47" s="190"/>
      <c r="J47" s="190"/>
    </row>
    <row r="48" spans="1:10">
      <c r="A48" s="188"/>
      <c r="B48" s="188"/>
      <c r="C48" s="188"/>
      <c r="D48" s="188"/>
      <c r="E48" s="188"/>
      <c r="F48" s="189"/>
      <c r="G48" s="188"/>
      <c r="H48" s="190"/>
      <c r="I48" s="190"/>
      <c r="J48" s="190"/>
    </row>
    <row r="49" spans="1:10">
      <c r="A49" s="188"/>
      <c r="B49" s="188"/>
      <c r="C49" s="188"/>
      <c r="D49" s="188"/>
      <c r="E49" s="188"/>
      <c r="F49" s="189"/>
      <c r="G49" s="188"/>
      <c r="H49" s="190"/>
      <c r="I49" s="190"/>
      <c r="J49" s="190"/>
    </row>
    <row r="50" spans="1:10">
      <c r="A50" s="188"/>
      <c r="B50" s="188"/>
      <c r="C50" s="188"/>
      <c r="D50" s="188"/>
      <c r="E50" s="188"/>
      <c r="F50" s="189"/>
      <c r="G50" s="188"/>
      <c r="H50" s="190"/>
      <c r="I50" s="190"/>
      <c r="J50" s="190"/>
    </row>
    <row r="51" spans="1:10">
      <c r="A51" s="188"/>
      <c r="B51" s="188"/>
      <c r="C51" s="188"/>
      <c r="D51" s="188"/>
      <c r="E51" s="188"/>
      <c r="F51" s="189"/>
      <c r="G51" s="188"/>
      <c r="H51" s="190"/>
      <c r="I51" s="190"/>
      <c r="J51" s="190"/>
    </row>
    <row r="52" spans="1:10">
      <c r="A52" s="188"/>
      <c r="B52" s="188"/>
      <c r="C52" s="188"/>
      <c r="D52" s="188"/>
      <c r="E52" s="188"/>
      <c r="F52" s="189"/>
      <c r="G52" s="188"/>
      <c r="H52" s="190"/>
      <c r="I52" s="190"/>
      <c r="J52" s="190"/>
    </row>
    <row r="53" spans="1:10">
      <c r="A53" s="188"/>
      <c r="B53" s="188"/>
      <c r="C53" s="188"/>
      <c r="D53" s="188"/>
      <c r="E53" s="188"/>
      <c r="F53" s="188"/>
      <c r="G53" s="188"/>
      <c r="H53" s="190"/>
      <c r="I53" s="190"/>
      <c r="J53" s="190"/>
    </row>
    <row r="54" spans="1:10">
      <c r="A54" s="484"/>
      <c r="B54" s="484"/>
      <c r="C54" s="484"/>
      <c r="D54" s="484"/>
      <c r="E54" s="484"/>
      <c r="F54" s="484"/>
      <c r="G54" s="190"/>
      <c r="H54" s="190"/>
      <c r="I54" s="190"/>
      <c r="J54" s="190"/>
    </row>
    <row r="55" spans="1:10">
      <c r="A55" s="484"/>
      <c r="B55" s="484"/>
      <c r="C55" s="484"/>
      <c r="D55" s="484"/>
      <c r="E55" s="484"/>
      <c r="F55" s="484"/>
      <c r="G55" s="190"/>
      <c r="H55" s="190"/>
      <c r="I55" s="190"/>
      <c r="J55" s="190"/>
    </row>
    <row r="56" spans="1:10">
      <c r="A56" s="168"/>
      <c r="B56" s="168"/>
      <c r="C56" s="168"/>
      <c r="D56" s="168"/>
      <c r="E56" s="168"/>
      <c r="F56" s="168"/>
      <c r="G56" s="168"/>
      <c r="H56" s="206"/>
      <c r="I56" s="206"/>
      <c r="J56" s="206"/>
    </row>
    <row r="57" spans="1:10">
      <c r="A57" s="485"/>
      <c r="B57" s="485"/>
      <c r="C57" s="485"/>
      <c r="D57" s="485"/>
      <c r="E57" s="485"/>
      <c r="F57" s="485"/>
      <c r="G57" s="191"/>
      <c r="H57" s="191"/>
      <c r="I57" s="191"/>
      <c r="J57" s="191"/>
    </row>
    <row r="58" spans="1:10">
      <c r="A58" s="486"/>
      <c r="B58" s="486"/>
      <c r="C58" s="486"/>
      <c r="D58" s="486"/>
      <c r="E58" s="486"/>
      <c r="F58" s="486"/>
      <c r="G58" s="192"/>
      <c r="H58" s="192"/>
      <c r="I58" s="192"/>
      <c r="J58" s="192"/>
    </row>
    <row r="59" spans="1:10">
      <c r="A59" s="192"/>
      <c r="B59" s="192"/>
      <c r="C59" s="192"/>
      <c r="D59" s="192"/>
      <c r="E59" s="192"/>
      <c r="F59" s="192"/>
      <c r="G59" s="192"/>
      <c r="H59" s="192"/>
      <c r="I59" s="192"/>
      <c r="J59" s="192"/>
    </row>
    <row r="60" spans="1:10">
      <c r="A60" s="193"/>
      <c r="B60" s="192"/>
      <c r="C60" s="168"/>
      <c r="D60" s="194"/>
      <c r="E60" s="192"/>
      <c r="F60" s="192"/>
      <c r="G60" s="193"/>
      <c r="H60" s="192"/>
      <c r="I60" s="206"/>
      <c r="J60" s="191"/>
    </row>
    <row r="61" spans="1:10">
      <c r="A61" s="192"/>
      <c r="B61" s="192"/>
      <c r="C61" s="192"/>
      <c r="D61" s="192"/>
      <c r="E61" s="192"/>
      <c r="F61" s="192"/>
      <c r="G61" s="192"/>
      <c r="H61" s="192"/>
      <c r="I61" s="192"/>
      <c r="J61" s="192"/>
    </row>
    <row r="62" spans="1:10">
      <c r="A62" s="185"/>
      <c r="B62" s="185"/>
      <c r="C62" s="487"/>
      <c r="D62" s="487"/>
      <c r="E62" s="196"/>
      <c r="F62" s="195"/>
      <c r="G62" s="185"/>
      <c r="H62" s="185"/>
      <c r="I62" s="487"/>
      <c r="J62" s="487"/>
    </row>
    <row r="63" spans="1:10">
      <c r="A63" s="178"/>
      <c r="B63" s="178"/>
      <c r="C63" s="185"/>
      <c r="D63" s="178"/>
      <c r="E63" s="197"/>
      <c r="F63" s="197"/>
      <c r="G63" s="178"/>
      <c r="H63" s="185"/>
      <c r="I63" s="185"/>
      <c r="J63" s="185"/>
    </row>
    <row r="64" spans="1:10">
      <c r="A64" s="185"/>
      <c r="B64" s="199"/>
      <c r="C64" s="199"/>
      <c r="D64" s="199"/>
      <c r="E64" s="197"/>
      <c r="F64" s="198"/>
      <c r="G64" s="185"/>
      <c r="H64" s="207"/>
      <c r="I64" s="207"/>
      <c r="J64" s="207"/>
    </row>
    <row r="65" spans="1:10">
      <c r="A65" s="185"/>
      <c r="B65" s="178"/>
      <c r="C65" s="185"/>
      <c r="D65" s="178"/>
      <c r="E65" s="197"/>
      <c r="F65" s="197"/>
      <c r="G65" s="185"/>
      <c r="H65" s="185"/>
      <c r="I65" s="185"/>
      <c r="J65" s="185"/>
    </row>
    <row r="66" spans="1:10">
      <c r="A66" s="185"/>
      <c r="B66" s="178"/>
      <c r="C66" s="191"/>
      <c r="D66" s="178"/>
      <c r="E66" s="187"/>
      <c r="F66" s="198"/>
      <c r="G66" s="185"/>
      <c r="H66" s="185"/>
      <c r="I66" s="191"/>
      <c r="J66" s="185"/>
    </row>
    <row r="67" spans="1:10">
      <c r="A67" s="185"/>
      <c r="B67" s="178"/>
      <c r="C67" s="191"/>
      <c r="D67" s="178"/>
      <c r="E67" s="187"/>
      <c r="F67" s="187"/>
      <c r="G67" s="185"/>
      <c r="H67" s="185"/>
      <c r="I67" s="191"/>
      <c r="J67" s="185"/>
    </row>
    <row r="68" spans="1:10">
      <c r="A68" s="185"/>
      <c r="B68" s="178"/>
      <c r="C68" s="191"/>
      <c r="D68" s="178"/>
      <c r="E68" s="187"/>
      <c r="F68" s="187"/>
      <c r="G68" s="185"/>
      <c r="H68" s="185"/>
      <c r="I68" s="191"/>
      <c r="J68" s="185"/>
    </row>
    <row r="69" spans="1:10">
      <c r="A69" s="185"/>
      <c r="B69" s="178"/>
      <c r="C69" s="191"/>
      <c r="D69" s="178"/>
      <c r="E69" s="187"/>
      <c r="F69" s="187"/>
      <c r="G69" s="185"/>
      <c r="H69" s="185"/>
      <c r="I69" s="191"/>
      <c r="J69" s="185"/>
    </row>
    <row r="70" spans="1:10">
      <c r="A70" s="185"/>
      <c r="B70" s="178"/>
      <c r="C70" s="191"/>
      <c r="D70" s="178"/>
      <c r="E70" s="187"/>
      <c r="F70" s="187"/>
      <c r="G70" s="185"/>
      <c r="H70" s="185"/>
      <c r="I70" s="191"/>
      <c r="J70" s="185"/>
    </row>
    <row r="71" spans="1:10">
      <c r="A71" s="185"/>
      <c r="B71" s="178"/>
      <c r="C71" s="191"/>
      <c r="D71" s="178"/>
      <c r="E71" s="187"/>
      <c r="F71" s="187"/>
      <c r="G71" s="185"/>
      <c r="H71" s="185"/>
      <c r="I71" s="191"/>
      <c r="J71" s="185"/>
    </row>
    <row r="72" spans="1:10">
      <c r="A72" s="185"/>
      <c r="B72" s="178"/>
      <c r="C72" s="191"/>
      <c r="D72" s="208"/>
      <c r="E72" s="187"/>
      <c r="F72" s="187"/>
      <c r="G72" s="185"/>
      <c r="H72" s="185"/>
      <c r="I72" s="191"/>
      <c r="J72" s="216"/>
    </row>
    <row r="73" spans="1:10">
      <c r="A73" s="185"/>
      <c r="B73" s="178"/>
      <c r="C73" s="191"/>
      <c r="D73" s="208"/>
      <c r="E73" s="187"/>
      <c r="F73" s="187"/>
      <c r="G73" s="185"/>
      <c r="H73" s="185"/>
      <c r="I73" s="191"/>
      <c r="J73" s="216"/>
    </row>
    <row r="74" spans="1:10">
      <c r="A74" s="185"/>
      <c r="B74" s="178"/>
      <c r="C74" s="191"/>
      <c r="D74" s="209"/>
      <c r="E74" s="187"/>
      <c r="F74" s="187"/>
      <c r="G74" s="185"/>
      <c r="H74" s="185"/>
      <c r="I74" s="191"/>
      <c r="J74" s="217"/>
    </row>
    <row r="75" spans="1:10">
      <c r="A75" s="185"/>
      <c r="B75" s="178"/>
      <c r="C75" s="191"/>
      <c r="D75" s="208"/>
      <c r="E75" s="187"/>
      <c r="F75" s="187"/>
      <c r="G75" s="185"/>
      <c r="H75" s="185"/>
      <c r="I75" s="191"/>
      <c r="J75" s="216"/>
    </row>
    <row r="76" spans="1:10">
      <c r="A76" s="185"/>
      <c r="B76" s="178"/>
      <c r="C76" s="191"/>
      <c r="D76" s="178"/>
      <c r="E76" s="187"/>
      <c r="F76" s="187"/>
      <c r="G76" s="185"/>
      <c r="H76" s="185"/>
      <c r="I76" s="191"/>
      <c r="J76" s="185"/>
    </row>
    <row r="77" spans="1:10">
      <c r="A77" s="185"/>
      <c r="B77" s="178"/>
      <c r="C77" s="191"/>
      <c r="D77" s="178"/>
      <c r="E77" s="187"/>
      <c r="F77" s="187"/>
      <c r="G77" s="185"/>
      <c r="H77" s="185"/>
      <c r="I77" s="191"/>
      <c r="J77" s="185"/>
    </row>
    <row r="78" spans="1:10">
      <c r="A78" s="185"/>
      <c r="B78" s="178"/>
      <c r="C78" s="191"/>
      <c r="D78" s="210"/>
      <c r="E78" s="187"/>
      <c r="F78" s="187"/>
      <c r="G78" s="185"/>
      <c r="H78" s="185"/>
      <c r="I78" s="191"/>
      <c r="J78" s="218"/>
    </row>
    <row r="79" spans="1:10">
      <c r="A79" s="185"/>
      <c r="B79" s="178"/>
      <c r="C79" s="191"/>
      <c r="D79" s="210"/>
      <c r="E79" s="187"/>
      <c r="F79" s="187"/>
      <c r="G79" s="185"/>
      <c r="H79" s="185"/>
      <c r="I79" s="191"/>
      <c r="J79" s="218"/>
    </row>
    <row r="80" spans="1:10">
      <c r="A80" s="185"/>
      <c r="B80" s="178"/>
      <c r="C80" s="191"/>
      <c r="D80" s="178"/>
      <c r="E80" s="187"/>
      <c r="F80" s="187"/>
      <c r="G80" s="185"/>
      <c r="H80" s="185"/>
      <c r="I80" s="191"/>
      <c r="J80" s="185"/>
    </row>
    <row r="81" spans="1:10">
      <c r="A81" s="185"/>
      <c r="B81" s="178"/>
      <c r="C81" s="191"/>
      <c r="D81" s="208"/>
      <c r="E81" s="211"/>
      <c r="F81" s="187"/>
      <c r="G81" s="185"/>
      <c r="H81" s="185"/>
      <c r="I81" s="191"/>
      <c r="J81" s="216"/>
    </row>
    <row r="82" spans="1:10">
      <c r="A82" s="185"/>
      <c r="B82" s="178"/>
      <c r="C82" s="191"/>
      <c r="D82" s="208"/>
      <c r="E82" s="211"/>
      <c r="F82" s="187"/>
      <c r="G82" s="185"/>
      <c r="H82" s="185"/>
      <c r="I82" s="191"/>
      <c r="J82" s="216"/>
    </row>
    <row r="83" spans="1:10">
      <c r="A83" s="185"/>
      <c r="B83" s="178"/>
      <c r="C83" s="191"/>
      <c r="D83" s="208"/>
      <c r="E83" s="211"/>
      <c r="F83" s="187"/>
      <c r="G83" s="185"/>
      <c r="H83" s="185"/>
      <c r="I83" s="191"/>
      <c r="J83" s="216"/>
    </row>
    <row r="84" spans="1:10">
      <c r="A84" s="185"/>
      <c r="B84" s="178"/>
      <c r="C84" s="191"/>
      <c r="D84" s="208"/>
      <c r="E84" s="211"/>
      <c r="F84" s="187"/>
      <c r="G84" s="185"/>
      <c r="H84" s="185"/>
      <c r="I84" s="191"/>
      <c r="J84" s="216"/>
    </row>
    <row r="85" spans="1:10">
      <c r="A85" s="185"/>
      <c r="B85" s="178"/>
      <c r="C85" s="191"/>
      <c r="D85" s="208"/>
      <c r="E85" s="211"/>
      <c r="F85" s="187"/>
      <c r="G85" s="185"/>
      <c r="H85" s="185"/>
      <c r="I85" s="191"/>
      <c r="J85" s="216"/>
    </row>
    <row r="86" spans="1:10">
      <c r="A86" s="185"/>
      <c r="B86" s="178"/>
      <c r="C86" s="191"/>
      <c r="D86" s="208"/>
      <c r="E86" s="211"/>
      <c r="F86" s="187"/>
      <c r="G86" s="185"/>
      <c r="H86" s="185"/>
      <c r="I86" s="191"/>
      <c r="J86" s="216"/>
    </row>
    <row r="87" spans="1:10">
      <c r="A87" s="185"/>
      <c r="B87" s="178"/>
      <c r="C87" s="191"/>
      <c r="D87" s="208"/>
      <c r="E87" s="211"/>
      <c r="F87" s="187"/>
      <c r="G87" s="185"/>
      <c r="H87" s="185"/>
      <c r="I87" s="191"/>
      <c r="J87" s="216"/>
    </row>
    <row r="88" spans="1:10">
      <c r="A88" s="185"/>
      <c r="B88" s="178"/>
      <c r="C88" s="191"/>
      <c r="D88" s="178"/>
      <c r="E88" s="187"/>
      <c r="F88" s="187"/>
      <c r="G88" s="185"/>
      <c r="H88" s="185"/>
      <c r="I88" s="191"/>
      <c r="J88" s="185"/>
    </row>
    <row r="89" spans="1:10">
      <c r="A89" s="185"/>
      <c r="B89" s="178"/>
      <c r="C89" s="191"/>
      <c r="D89" s="178"/>
      <c r="E89" s="187"/>
      <c r="F89" s="187"/>
      <c r="G89" s="185"/>
      <c r="H89" s="185"/>
      <c r="I89" s="191"/>
      <c r="J89" s="185"/>
    </row>
    <row r="90" spans="1:10">
      <c r="A90" s="185"/>
      <c r="B90" s="178"/>
      <c r="C90" s="191"/>
      <c r="D90" s="178"/>
      <c r="E90" s="187"/>
      <c r="F90" s="187"/>
      <c r="G90" s="185"/>
      <c r="H90" s="185"/>
      <c r="I90" s="191"/>
      <c r="J90" s="185"/>
    </row>
    <row r="91" spans="1:10">
      <c r="A91" s="185"/>
      <c r="B91" s="178"/>
      <c r="C91" s="191"/>
      <c r="D91" s="178"/>
      <c r="E91" s="187"/>
      <c r="F91" s="187"/>
      <c r="G91" s="185"/>
      <c r="H91" s="185"/>
      <c r="I91" s="191"/>
      <c r="J91" s="185"/>
    </row>
    <row r="92" spans="1:10">
      <c r="A92" s="185"/>
      <c r="B92" s="178"/>
      <c r="C92" s="191"/>
      <c r="D92" s="178"/>
      <c r="E92" s="187"/>
      <c r="F92" s="187"/>
      <c r="G92" s="185"/>
      <c r="H92" s="185"/>
      <c r="I92" s="191"/>
      <c r="J92" s="185"/>
    </row>
    <row r="93" spans="1:10">
      <c r="A93" s="185"/>
      <c r="B93" s="178"/>
      <c r="C93" s="191"/>
      <c r="D93" s="178"/>
      <c r="E93" s="187"/>
      <c r="F93" s="187"/>
      <c r="G93" s="185"/>
      <c r="H93" s="185"/>
      <c r="I93" s="191"/>
      <c r="J93" s="185"/>
    </row>
    <row r="94" spans="1:10">
      <c r="A94" s="185"/>
      <c r="B94" s="178"/>
      <c r="C94" s="191"/>
      <c r="D94" s="178"/>
      <c r="E94" s="187"/>
      <c r="F94" s="187"/>
      <c r="G94" s="185"/>
      <c r="H94" s="185"/>
      <c r="I94" s="191"/>
      <c r="J94" s="185"/>
    </row>
    <row r="95" spans="1:10">
      <c r="A95" s="185"/>
      <c r="B95" s="178"/>
      <c r="C95" s="191"/>
      <c r="D95" s="178"/>
      <c r="E95" s="187"/>
      <c r="F95" s="187"/>
      <c r="G95" s="185"/>
      <c r="H95" s="185"/>
      <c r="I95" s="191"/>
      <c r="J95" s="185"/>
    </row>
    <row r="96" spans="1:10">
      <c r="A96" s="185"/>
      <c r="B96" s="178"/>
      <c r="C96" s="191"/>
      <c r="D96" s="178"/>
      <c r="E96" s="187"/>
      <c r="F96" s="187"/>
      <c r="G96" s="185"/>
      <c r="H96" s="185"/>
      <c r="I96" s="191"/>
      <c r="J96" s="185"/>
    </row>
    <row r="97" spans="1:10">
      <c r="A97" s="185"/>
      <c r="B97" s="178"/>
      <c r="C97" s="191"/>
      <c r="D97" s="178"/>
      <c r="E97" s="187"/>
      <c r="F97" s="187"/>
      <c r="G97" s="185"/>
      <c r="H97" s="185"/>
      <c r="I97" s="191"/>
      <c r="J97" s="185"/>
    </row>
    <row r="98" spans="1:10">
      <c r="A98" s="185"/>
      <c r="B98" s="179"/>
      <c r="C98" s="191"/>
      <c r="D98" s="178"/>
      <c r="E98" s="187"/>
      <c r="F98" s="187"/>
      <c r="G98" s="185"/>
      <c r="H98" s="219"/>
      <c r="I98" s="191"/>
      <c r="J98" s="185"/>
    </row>
    <row r="99" spans="1:10">
      <c r="A99" s="185"/>
      <c r="B99" s="180"/>
      <c r="C99" s="191"/>
      <c r="D99" s="178"/>
      <c r="E99" s="187"/>
      <c r="F99" s="187"/>
      <c r="G99" s="185"/>
      <c r="H99" s="220"/>
      <c r="I99" s="191"/>
      <c r="J99" s="185"/>
    </row>
    <row r="100" spans="1:10">
      <c r="A100" s="185"/>
      <c r="B100" s="212"/>
      <c r="C100" s="213"/>
      <c r="D100" s="212"/>
      <c r="E100" s="198"/>
      <c r="F100" s="198"/>
      <c r="G100" s="185"/>
      <c r="H100" s="186"/>
      <c r="I100" s="213"/>
      <c r="J100" s="186"/>
    </row>
    <row r="101" spans="1:10">
      <c r="A101" s="185"/>
      <c r="B101" s="178"/>
      <c r="C101" s="185"/>
      <c r="D101" s="186"/>
      <c r="E101" s="178"/>
      <c r="F101" s="187"/>
      <c r="G101" s="185"/>
      <c r="H101" s="185"/>
      <c r="I101" s="185"/>
      <c r="J101" s="186"/>
    </row>
    <row r="102" spans="1:10">
      <c r="A102" s="185"/>
      <c r="B102" s="178"/>
      <c r="C102" s="185"/>
      <c r="D102" s="186"/>
      <c r="E102" s="178"/>
      <c r="F102" s="187"/>
      <c r="G102" s="185"/>
      <c r="H102" s="185"/>
      <c r="I102" s="185"/>
      <c r="J102" s="186"/>
    </row>
    <row r="103" spans="1:10">
      <c r="A103" s="185"/>
      <c r="B103" s="214"/>
      <c r="C103" s="191"/>
      <c r="D103" s="214"/>
      <c r="E103" s="215"/>
      <c r="F103" s="187"/>
      <c r="G103" s="168"/>
      <c r="H103" s="206"/>
      <c r="I103" s="206"/>
      <c r="J103" s="206"/>
    </row>
    <row r="104" spans="1:10">
      <c r="A104" s="185"/>
      <c r="B104" s="214"/>
      <c r="C104" s="191"/>
      <c r="D104" s="214"/>
      <c r="E104" s="215"/>
      <c r="F104" s="187"/>
      <c r="G104" s="168"/>
      <c r="H104" s="206"/>
      <c r="I104" s="206"/>
      <c r="J104" s="206"/>
    </row>
    <row r="105" spans="1:10">
      <c r="A105" s="168"/>
      <c r="B105" s="168"/>
      <c r="C105" s="168"/>
      <c r="D105" s="168"/>
      <c r="E105" s="168"/>
      <c r="F105" s="168"/>
      <c r="G105" s="168"/>
      <c r="H105" s="206"/>
      <c r="I105" s="206"/>
      <c r="J105" s="206"/>
    </row>
    <row r="106" spans="1:10">
      <c r="A106" s="168"/>
      <c r="B106" s="168"/>
      <c r="C106" s="168"/>
      <c r="D106" s="168"/>
      <c r="E106" s="168"/>
      <c r="F106" s="168"/>
      <c r="G106" s="168"/>
      <c r="H106" s="206"/>
      <c r="I106" s="206"/>
      <c r="J106" s="206"/>
    </row>
    <row r="107" spans="1:10">
      <c r="A107" s="168"/>
      <c r="B107" s="168"/>
      <c r="C107" s="168"/>
      <c r="D107" s="168"/>
      <c r="E107" s="168"/>
      <c r="F107" s="168"/>
      <c r="G107" s="168"/>
      <c r="H107" s="206"/>
      <c r="I107" s="206"/>
      <c r="J107" s="206"/>
    </row>
    <row r="108" spans="1:10">
      <c r="A108" s="168"/>
      <c r="B108" s="168"/>
      <c r="C108" s="168"/>
      <c r="D108" s="168"/>
      <c r="E108" s="168"/>
      <c r="F108" s="168"/>
      <c r="G108" s="168"/>
      <c r="H108" s="206"/>
      <c r="I108" s="206"/>
      <c r="J108" s="206"/>
    </row>
    <row r="109" spans="1:10">
      <c r="A109" s="168"/>
      <c r="B109" s="168"/>
      <c r="C109" s="168"/>
      <c r="D109" s="168"/>
      <c r="E109" s="168"/>
      <c r="F109" s="168"/>
      <c r="G109" s="168"/>
      <c r="H109" s="206"/>
      <c r="I109" s="206"/>
      <c r="J109" s="206"/>
    </row>
    <row r="110" spans="1:10">
      <c r="A110" s="168"/>
      <c r="B110" s="168"/>
      <c r="C110" s="168"/>
      <c r="D110" s="168"/>
      <c r="E110" s="168"/>
      <c r="F110" s="168"/>
      <c r="G110" s="168"/>
      <c r="H110" s="206"/>
      <c r="I110" s="206"/>
      <c r="J110" s="206"/>
    </row>
    <row r="111" spans="1:10">
      <c r="A111" s="168"/>
      <c r="B111" s="168"/>
      <c r="C111" s="168"/>
      <c r="D111" s="168"/>
      <c r="E111" s="168"/>
      <c r="F111" s="168"/>
      <c r="G111" s="168"/>
      <c r="H111" s="206"/>
      <c r="I111" s="206"/>
      <c r="J111" s="206"/>
    </row>
    <row r="112" spans="1:10">
      <c r="G112" s="168"/>
      <c r="H112" s="206"/>
      <c r="I112" s="206"/>
      <c r="J112" s="206"/>
    </row>
    <row r="113" spans="7:10">
      <c r="G113" s="168"/>
      <c r="H113" s="206"/>
      <c r="I113" s="206"/>
      <c r="J113" s="206"/>
    </row>
    <row r="114" spans="7:10">
      <c r="G114" s="168"/>
      <c r="H114" s="206"/>
      <c r="I114" s="206"/>
      <c r="J114" s="206"/>
    </row>
    <row r="115" spans="7:10">
      <c r="G115" s="168"/>
      <c r="H115" s="206"/>
      <c r="I115" s="206"/>
      <c r="J115" s="206"/>
    </row>
    <row r="116" spans="7:10">
      <c r="G116" s="168"/>
      <c r="H116" s="206"/>
      <c r="I116" s="206"/>
      <c r="J116" s="206"/>
    </row>
    <row r="117" spans="7:10">
      <c r="G117" s="168"/>
      <c r="H117" s="206"/>
      <c r="I117" s="206"/>
      <c r="J117" s="206"/>
    </row>
    <row r="118" spans="7:10">
      <c r="G118" s="168"/>
      <c r="H118" s="206"/>
      <c r="I118" s="206"/>
      <c r="J118" s="206"/>
    </row>
    <row r="119" spans="7:10">
      <c r="G119" s="168"/>
      <c r="H119" s="206"/>
      <c r="I119" s="206"/>
      <c r="J119" s="206"/>
    </row>
    <row r="120" spans="7:10">
      <c r="G120" s="168"/>
      <c r="H120" s="206"/>
      <c r="I120" s="206"/>
      <c r="J120" s="206"/>
    </row>
    <row r="121" spans="7:10">
      <c r="G121" s="168"/>
      <c r="H121" s="206"/>
      <c r="I121" s="206"/>
      <c r="J121" s="206"/>
    </row>
    <row r="122" spans="7:10">
      <c r="G122" s="168"/>
      <c r="H122" s="206"/>
      <c r="I122" s="206"/>
      <c r="J122" s="206"/>
    </row>
    <row r="123" spans="7:10">
      <c r="G123" s="168"/>
      <c r="H123" s="206"/>
      <c r="I123" s="206"/>
      <c r="J123" s="206"/>
    </row>
    <row r="124" spans="7:10">
      <c r="G124" s="168"/>
      <c r="H124" s="206"/>
      <c r="I124" s="206"/>
      <c r="J124" s="206"/>
    </row>
    <row r="125" spans="7:10">
      <c r="G125" s="168"/>
      <c r="H125" s="206"/>
      <c r="I125" s="206"/>
      <c r="J125" s="206"/>
    </row>
    <row r="126" spans="7:10">
      <c r="G126" s="168"/>
      <c r="H126" s="206"/>
      <c r="I126" s="206"/>
      <c r="J126" s="206"/>
    </row>
    <row r="127" spans="7:10">
      <c r="G127" s="168"/>
      <c r="H127" s="206"/>
      <c r="I127" s="206"/>
      <c r="J127" s="206"/>
    </row>
    <row r="128" spans="7:10">
      <c r="G128" s="168"/>
      <c r="H128" s="206"/>
      <c r="I128" s="206"/>
      <c r="J128" s="206"/>
    </row>
    <row r="129" spans="7:10">
      <c r="G129" s="168"/>
      <c r="H129" s="206"/>
      <c r="I129" s="206"/>
      <c r="J129" s="206"/>
    </row>
  </sheetData>
  <mergeCells count="15">
    <mergeCell ref="A8:G8"/>
    <mergeCell ref="A3:J3"/>
    <mergeCell ref="A4:J4"/>
    <mergeCell ref="A6:J6"/>
    <mergeCell ref="A7:J7"/>
    <mergeCell ref="C62:D62"/>
    <mergeCell ref="I62:J62"/>
    <mergeCell ref="H10:H11"/>
    <mergeCell ref="I10:I11"/>
    <mergeCell ref="J10:J11"/>
    <mergeCell ref="D10:G10"/>
    <mergeCell ref="A54:F54"/>
    <mergeCell ref="A55:F55"/>
    <mergeCell ref="A57:F57"/>
    <mergeCell ref="A58:F58"/>
  </mergeCells>
  <pageMargins left="0.2" right="0.2" top="0.70866141732283472" bottom="0.98425196850393704" header="0.51181102362204722" footer="0.51181102362204722"/>
  <pageSetup paperSize="9" scale="8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H27"/>
  <sheetViews>
    <sheetView topLeftCell="A10" zoomScale="80" zoomScaleNormal="80" workbookViewId="0">
      <selection activeCell="I24" sqref="I24"/>
    </sheetView>
  </sheetViews>
  <sheetFormatPr defaultColWidth="9.140625" defaultRowHeight="12.75"/>
  <cols>
    <col min="1" max="2" width="16.85546875" style="3" customWidth="1"/>
    <col min="3" max="3" width="52.5703125" style="3" customWidth="1"/>
    <col min="4" max="7" width="16.7109375" style="3" customWidth="1"/>
    <col min="8" max="8" width="21.5703125" style="3" customWidth="1"/>
    <col min="9" max="16384" width="9.140625" style="3"/>
  </cols>
  <sheetData>
    <row r="2" spans="1:8">
      <c r="A2" s="2" t="s">
        <v>0</v>
      </c>
      <c r="H2" s="417" t="s">
        <v>227</v>
      </c>
    </row>
    <row r="3" spans="1:8">
      <c r="A3" s="446" t="s">
        <v>2</v>
      </c>
      <c r="B3" s="446"/>
      <c r="C3" s="446"/>
      <c r="D3" s="446"/>
      <c r="E3" s="446"/>
      <c r="F3" s="446"/>
      <c r="G3" s="446"/>
      <c r="H3" s="446"/>
    </row>
    <row r="4" spans="1:8">
      <c r="A4" s="446" t="s">
        <v>3</v>
      </c>
      <c r="B4" s="446"/>
      <c r="C4" s="446"/>
      <c r="D4" s="446"/>
      <c r="E4" s="446"/>
      <c r="F4" s="446"/>
      <c r="G4" s="446"/>
      <c r="H4" s="446"/>
    </row>
    <row r="5" spans="1:8">
      <c r="A5" s="446" t="s">
        <v>228</v>
      </c>
      <c r="B5" s="446"/>
      <c r="C5" s="446"/>
      <c r="D5" s="446"/>
      <c r="E5" s="446"/>
      <c r="F5" s="446"/>
      <c r="G5" s="446"/>
      <c r="H5" s="446"/>
    </row>
    <row r="6" spans="1:8" ht="10.5" customHeight="1"/>
    <row r="7" spans="1:8">
      <c r="A7" s="3" t="s">
        <v>6</v>
      </c>
    </row>
    <row r="8" spans="1:8">
      <c r="A8" s="3" t="s">
        <v>229</v>
      </c>
    </row>
    <row r="9" spans="1:8" ht="9.75" customHeight="1">
      <c r="A9" s="5"/>
      <c r="B9" s="5"/>
      <c r="C9" s="5"/>
      <c r="D9" s="5"/>
      <c r="E9" s="5"/>
      <c r="F9" s="5"/>
      <c r="G9" s="120"/>
    </row>
    <row r="10" spans="1:8">
      <c r="A10" s="6" t="s">
        <v>230</v>
      </c>
      <c r="B10" s="6" t="s">
        <v>231</v>
      </c>
      <c r="C10" s="7"/>
      <c r="D10" s="8" t="s">
        <v>232</v>
      </c>
      <c r="E10" s="8" t="s">
        <v>232</v>
      </c>
      <c r="F10" s="121" t="s">
        <v>233</v>
      </c>
      <c r="G10" s="122" t="s">
        <v>233</v>
      </c>
      <c r="H10" s="498" t="s">
        <v>234</v>
      </c>
    </row>
    <row r="11" spans="1:8">
      <c r="A11" s="8" t="s">
        <v>235</v>
      </c>
      <c r="B11" s="8" t="s">
        <v>236</v>
      </c>
      <c r="D11" s="8">
        <v>2023</v>
      </c>
      <c r="E11" s="8">
        <v>2023</v>
      </c>
      <c r="F11" s="121">
        <f>+E11+1</f>
        <v>2024</v>
      </c>
      <c r="G11" s="123">
        <v>2025</v>
      </c>
      <c r="H11" s="498"/>
    </row>
    <row r="12" spans="1:8">
      <c r="A12" s="8" t="s">
        <v>237</v>
      </c>
      <c r="B12" s="8" t="s">
        <v>238</v>
      </c>
      <c r="C12" s="9" t="s">
        <v>239</v>
      </c>
      <c r="D12" s="411" t="s">
        <v>15</v>
      </c>
      <c r="E12" s="411" t="s">
        <v>15</v>
      </c>
      <c r="F12" s="405" t="s">
        <v>15</v>
      </c>
      <c r="G12" s="412" t="s">
        <v>15</v>
      </c>
      <c r="H12" s="498"/>
    </row>
    <row r="13" spans="1:8" ht="38.25">
      <c r="A13" s="10" t="s">
        <v>240</v>
      </c>
      <c r="B13" s="10" t="s">
        <v>241</v>
      </c>
      <c r="C13" s="124"/>
      <c r="D13" s="125"/>
      <c r="E13" s="126"/>
      <c r="F13" s="127" t="s">
        <v>242</v>
      </c>
      <c r="G13" s="128"/>
      <c r="H13" s="498"/>
    </row>
    <row r="14" spans="1:8" ht="24.75" customHeight="1">
      <c r="A14" s="35" t="s">
        <v>243</v>
      </c>
      <c r="B14" s="35">
        <v>61000</v>
      </c>
      <c r="C14" s="65" t="s">
        <v>244</v>
      </c>
      <c r="D14" s="65"/>
      <c r="E14" s="129">
        <f>'[1]Format AH2'!E18</f>
        <v>2</v>
      </c>
      <c r="F14" s="129">
        <f>'[1]Format AH2'!F18</f>
        <v>2</v>
      </c>
      <c r="G14" s="130">
        <f>'[1]Format AH2'!F18</f>
        <v>2</v>
      </c>
      <c r="H14" s="146"/>
    </row>
    <row r="15" spans="1:8" ht="24.75" customHeight="1">
      <c r="A15" s="64" t="s">
        <v>245</v>
      </c>
      <c r="B15" s="64">
        <v>62000</v>
      </c>
      <c r="C15" s="102" t="s">
        <v>246</v>
      </c>
      <c r="D15" s="102"/>
      <c r="E15" s="131">
        <f>'[1]Format AH2'!E21</f>
        <v>1</v>
      </c>
      <c r="F15" s="131">
        <f>'[1]Format AH2'!F21</f>
        <v>1</v>
      </c>
      <c r="G15" s="132">
        <f>'[1]Format AH2'!F21</f>
        <v>1</v>
      </c>
      <c r="H15" s="146"/>
    </row>
    <row r="16" spans="1:8" ht="24.75" customHeight="1">
      <c r="A16" s="64"/>
      <c r="B16" s="64"/>
      <c r="C16" s="133" t="s">
        <v>247</v>
      </c>
      <c r="D16" s="133"/>
      <c r="E16" s="134">
        <f>SUM(E14:E15)</f>
        <v>3</v>
      </c>
      <c r="F16" s="134">
        <f>SUM(F14:F15)</f>
        <v>3</v>
      </c>
      <c r="G16" s="135">
        <f>SUM(G14:G15)</f>
        <v>3</v>
      </c>
      <c r="H16" s="146"/>
    </row>
    <row r="17" spans="1:8" ht="24.75" customHeight="1">
      <c r="A17" s="64" t="s">
        <v>248</v>
      </c>
      <c r="B17" s="64">
        <v>71000</v>
      </c>
      <c r="C17" s="102" t="s">
        <v>249</v>
      </c>
      <c r="D17" s="102"/>
      <c r="E17" s="33">
        <f>'[1]Format AH2'!E27</f>
        <v>2</v>
      </c>
      <c r="F17" s="33">
        <f>'[1]Format AH2'!F27</f>
        <v>2</v>
      </c>
      <c r="G17" s="136">
        <f>'[1]Format AH2'!F27</f>
        <v>2</v>
      </c>
      <c r="H17" s="146"/>
    </row>
    <row r="18" spans="1:8" ht="24.75" customHeight="1">
      <c r="A18" s="64" t="s">
        <v>250</v>
      </c>
      <c r="B18" s="64">
        <v>72000</v>
      </c>
      <c r="C18" s="78" t="s">
        <v>251</v>
      </c>
      <c r="D18" s="78"/>
      <c r="E18" s="33">
        <f>'[1]Format AH2'!E27</f>
        <v>2</v>
      </c>
      <c r="F18" s="33">
        <f>'[1]Format AH2'!F27</f>
        <v>2</v>
      </c>
      <c r="G18" s="136">
        <f>'[1]Format AH2'!F27</f>
        <v>2</v>
      </c>
      <c r="H18" s="146"/>
    </row>
    <row r="19" spans="1:8" ht="24.75" customHeight="1">
      <c r="A19" s="64" t="s">
        <v>252</v>
      </c>
      <c r="B19" s="64">
        <v>73000</v>
      </c>
      <c r="C19" s="137" t="s">
        <v>253</v>
      </c>
      <c r="D19" s="137"/>
      <c r="E19" s="33">
        <f>'[1]Format AH2'!E35</f>
        <v>2</v>
      </c>
      <c r="F19" s="33">
        <f>'[1]Format AH2'!F35</f>
        <v>2</v>
      </c>
      <c r="G19" s="136">
        <f>'[1]Format AH2'!F35</f>
        <v>2</v>
      </c>
      <c r="H19" s="146"/>
    </row>
    <row r="20" spans="1:8" ht="24.75" customHeight="1">
      <c r="A20" s="64" t="s">
        <v>254</v>
      </c>
      <c r="B20" s="64">
        <v>74000</v>
      </c>
      <c r="C20" s="137" t="s">
        <v>255</v>
      </c>
      <c r="D20" s="137"/>
      <c r="E20" s="33">
        <f>'[1]Format AH2'!E39</f>
        <v>2</v>
      </c>
      <c r="F20" s="33">
        <f>'[1]Format AH2'!F39</f>
        <v>2</v>
      </c>
      <c r="G20" s="136">
        <f>'[1]Format AH2'!F39</f>
        <v>2</v>
      </c>
      <c r="H20" s="146"/>
    </row>
    <row r="21" spans="1:8" ht="33" customHeight="1">
      <c r="A21" s="64" t="s">
        <v>256</v>
      </c>
      <c r="B21" s="64">
        <v>75000</v>
      </c>
      <c r="C21" s="137" t="s">
        <v>257</v>
      </c>
      <c r="D21" s="137"/>
      <c r="E21" s="33">
        <f>'[1]Format AH2'!E43</f>
        <v>2</v>
      </c>
      <c r="F21" s="33">
        <f>'[1]Format AH2'!F43</f>
        <v>2</v>
      </c>
      <c r="G21" s="136">
        <f>'[1]Format AH2'!F43</f>
        <v>2</v>
      </c>
      <c r="H21" s="146"/>
    </row>
    <row r="22" spans="1:8" ht="24.75" customHeight="1">
      <c r="A22" s="64" t="s">
        <v>258</v>
      </c>
      <c r="B22" s="64">
        <v>76000</v>
      </c>
      <c r="C22" s="102" t="s">
        <v>259</v>
      </c>
      <c r="D22" s="102"/>
      <c r="E22" s="33">
        <f>'[1]Format AH2'!E47</f>
        <v>2</v>
      </c>
      <c r="F22" s="33">
        <f>'[1]Format AH2'!F47</f>
        <v>2</v>
      </c>
      <c r="G22" s="136">
        <f>'[1]Format AH2'!F47</f>
        <v>2</v>
      </c>
      <c r="H22" s="146"/>
    </row>
    <row r="23" spans="1:8" ht="24.75" customHeight="1">
      <c r="A23" s="64"/>
      <c r="B23" s="64"/>
      <c r="C23" s="133" t="s">
        <v>260</v>
      </c>
      <c r="D23" s="133"/>
      <c r="E23" s="138">
        <f>SUM(E17:E22)</f>
        <v>12</v>
      </c>
      <c r="F23" s="138">
        <f>SUM(F17:F22)</f>
        <v>12</v>
      </c>
      <c r="G23" s="139">
        <f>SUM(G17:G22)</f>
        <v>12</v>
      </c>
      <c r="H23" s="146"/>
    </row>
    <row r="24" spans="1:8" ht="24.75" customHeight="1">
      <c r="A24" s="64" t="s">
        <v>261</v>
      </c>
      <c r="B24" s="64">
        <v>81000</v>
      </c>
      <c r="C24" s="102" t="s">
        <v>262</v>
      </c>
      <c r="D24" s="102"/>
      <c r="E24" s="131">
        <f>'[1]Format AH2'!E53</f>
        <v>2</v>
      </c>
      <c r="F24" s="131">
        <f>'[1]Format AH2'!F53</f>
        <v>2</v>
      </c>
      <c r="G24" s="132">
        <f>'[1]Format AH2'!F53</f>
        <v>2</v>
      </c>
      <c r="H24" s="146"/>
    </row>
    <row r="25" spans="1:8" ht="24.75" customHeight="1">
      <c r="A25" s="64" t="s">
        <v>263</v>
      </c>
      <c r="B25" s="64">
        <v>82000</v>
      </c>
      <c r="C25" s="137" t="s">
        <v>264</v>
      </c>
      <c r="D25" s="137"/>
      <c r="E25" s="131">
        <f>'[1]Format AH2'!E57</f>
        <v>2</v>
      </c>
      <c r="F25" s="131">
        <f>'[1]Format AH2'!F57</f>
        <v>2</v>
      </c>
      <c r="G25" s="132">
        <f>'[1]Format AH2'!F57</f>
        <v>2</v>
      </c>
      <c r="H25" s="146"/>
    </row>
    <row r="26" spans="1:8" ht="24.75" customHeight="1" thickBot="1">
      <c r="A26" s="47"/>
      <c r="B26" s="47"/>
      <c r="C26" s="140" t="s">
        <v>265</v>
      </c>
      <c r="D26" s="140"/>
      <c r="E26" s="141">
        <f>SUM(E24:E25)</f>
        <v>4</v>
      </c>
      <c r="F26" s="141">
        <f>SUM(F24:F25)</f>
        <v>4</v>
      </c>
      <c r="G26" s="418">
        <f>SUM(G24:G25)</f>
        <v>4</v>
      </c>
      <c r="H26" s="419"/>
    </row>
    <row r="27" spans="1:8" ht="24.75" customHeight="1" thickBot="1">
      <c r="A27" s="142"/>
      <c r="B27" s="143"/>
      <c r="C27" s="144" t="s">
        <v>266</v>
      </c>
      <c r="D27" s="144"/>
      <c r="E27" s="145">
        <f>E16+E23+E26</f>
        <v>19</v>
      </c>
      <c r="F27" s="145">
        <f>F16+F23+F26</f>
        <v>19</v>
      </c>
      <c r="G27" s="420">
        <f>G16+G23+G26</f>
        <v>19</v>
      </c>
      <c r="H27" s="421"/>
    </row>
  </sheetData>
  <mergeCells count="4">
    <mergeCell ref="H10:H13"/>
    <mergeCell ref="A3:H3"/>
    <mergeCell ref="A4:H4"/>
    <mergeCell ref="A5:H5"/>
  </mergeCells>
  <pageMargins left="0.41" right="0.2" top="0.67" bottom="0.98425196850393704" header="0.51181102362204722" footer="0.51181102362204722"/>
  <pageSetup paperSize="9" scale="80"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60"/>
  <sheetViews>
    <sheetView zoomScale="70" zoomScaleNormal="70" workbookViewId="0">
      <selection activeCell="K15" sqref="K15"/>
    </sheetView>
  </sheetViews>
  <sheetFormatPr defaultColWidth="9.140625" defaultRowHeight="12.75"/>
  <cols>
    <col min="1" max="2" width="17" style="1" customWidth="1"/>
    <col min="3" max="3" width="42.7109375" style="1" customWidth="1"/>
    <col min="4" max="4" width="17.42578125" style="1" customWidth="1"/>
    <col min="5" max="5" width="17.28515625" style="1" customWidth="1"/>
    <col min="6" max="6" width="17.85546875" style="1" customWidth="1"/>
    <col min="7" max="7" width="18.7109375" style="1" customWidth="1"/>
    <col min="8" max="8" width="18.140625" style="1" customWidth="1"/>
    <col min="9" max="9" width="24.28515625" style="1" customWidth="1"/>
    <col min="10" max="16384" width="9.140625" style="1"/>
  </cols>
  <sheetData>
    <row r="1" spans="1:11" ht="9" customHeight="1"/>
    <row r="2" spans="1:11">
      <c r="A2" s="2" t="s">
        <v>0</v>
      </c>
      <c r="B2" s="3"/>
      <c r="C2" s="3"/>
      <c r="D2" s="3"/>
      <c r="E2" s="3"/>
      <c r="F2" s="3"/>
      <c r="G2" s="3"/>
      <c r="I2" s="417" t="s">
        <v>267</v>
      </c>
    </row>
    <row r="3" spans="1:11" ht="15" customHeight="1">
      <c r="A3" s="499" t="s">
        <v>2</v>
      </c>
      <c r="B3" s="499"/>
      <c r="C3" s="499"/>
      <c r="D3" s="499"/>
      <c r="E3" s="499"/>
      <c r="F3" s="499"/>
      <c r="G3" s="499"/>
      <c r="H3" s="499"/>
      <c r="I3" s="499"/>
    </row>
    <row r="4" spans="1:11" ht="15" customHeight="1">
      <c r="A4" s="499" t="s">
        <v>3</v>
      </c>
      <c r="B4" s="499"/>
      <c r="C4" s="499"/>
      <c r="D4" s="499"/>
      <c r="E4" s="499"/>
      <c r="F4" s="499"/>
      <c r="G4" s="499"/>
      <c r="H4" s="499"/>
      <c r="I4" s="499"/>
    </row>
    <row r="5" spans="1:11" ht="15" customHeight="1">
      <c r="A5" s="499" t="s">
        <v>268</v>
      </c>
      <c r="B5" s="499"/>
      <c r="C5" s="499"/>
      <c r="D5" s="499"/>
      <c r="E5" s="499"/>
      <c r="F5" s="499"/>
      <c r="G5" s="499"/>
      <c r="H5" s="499"/>
      <c r="I5" s="499"/>
    </row>
    <row r="6" spans="1:11" ht="9" customHeight="1">
      <c r="A6" s="4"/>
      <c r="B6" s="4"/>
      <c r="C6" s="4"/>
      <c r="D6" s="4"/>
      <c r="E6" s="4"/>
      <c r="F6" s="4"/>
      <c r="G6" s="4"/>
      <c r="H6" s="4"/>
      <c r="I6" s="4"/>
    </row>
    <row r="7" spans="1:11">
      <c r="A7" s="3" t="s">
        <v>6</v>
      </c>
      <c r="B7" s="3"/>
      <c r="C7" s="3"/>
      <c r="D7" s="3"/>
      <c r="E7" s="3"/>
      <c r="F7" s="3"/>
      <c r="G7" s="3"/>
      <c r="H7" s="3"/>
    </row>
    <row r="8" spans="1:11">
      <c r="A8" s="3" t="s">
        <v>229</v>
      </c>
      <c r="B8" s="3"/>
      <c r="C8" s="3"/>
      <c r="D8" s="3"/>
      <c r="E8" s="3"/>
      <c r="F8" s="3"/>
      <c r="G8" s="3"/>
      <c r="H8" s="3"/>
    </row>
    <row r="9" spans="1:11" ht="9.75" customHeight="1">
      <c r="A9" s="5"/>
      <c r="B9" s="5"/>
      <c r="C9" s="5"/>
      <c r="D9" s="5"/>
      <c r="E9" s="5"/>
      <c r="F9" s="5"/>
      <c r="G9" s="5"/>
      <c r="H9" s="5"/>
      <c r="I9" s="91"/>
    </row>
    <row r="10" spans="1:11">
      <c r="A10" s="6" t="s">
        <v>230</v>
      </c>
      <c r="B10" s="6" t="s">
        <v>231</v>
      </c>
      <c r="C10" s="7"/>
      <c r="D10" s="8" t="s">
        <v>232</v>
      </c>
      <c r="E10" s="8" t="s">
        <v>232</v>
      </c>
      <c r="F10" s="8" t="s">
        <v>269</v>
      </c>
      <c r="G10" s="8" t="s">
        <v>233</v>
      </c>
      <c r="H10" s="92" t="s">
        <v>270</v>
      </c>
      <c r="I10" s="93" t="s">
        <v>271</v>
      </c>
      <c r="J10" s="94"/>
      <c r="K10" s="95"/>
    </row>
    <row r="11" spans="1:11">
      <c r="A11" s="8" t="s">
        <v>235</v>
      </c>
      <c r="B11" s="8" t="s">
        <v>236</v>
      </c>
      <c r="C11" s="3"/>
      <c r="D11" s="8">
        <v>2022</v>
      </c>
      <c r="E11" s="8">
        <v>2023</v>
      </c>
      <c r="F11" s="8" t="s">
        <v>272</v>
      </c>
      <c r="G11" s="8">
        <f>E11+1</f>
        <v>2024</v>
      </c>
      <c r="H11" s="92">
        <f>G11+1</f>
        <v>2025</v>
      </c>
      <c r="I11" s="93" t="s">
        <v>273</v>
      </c>
    </row>
    <row r="12" spans="1:11">
      <c r="A12" s="8" t="s">
        <v>237</v>
      </c>
      <c r="B12" s="8" t="s">
        <v>238</v>
      </c>
      <c r="C12" s="9" t="s">
        <v>239</v>
      </c>
      <c r="D12" s="411" t="s">
        <v>15</v>
      </c>
      <c r="E12" s="411" t="s">
        <v>15</v>
      </c>
      <c r="F12" s="8" t="s">
        <v>15</v>
      </c>
      <c r="G12" s="411" t="s">
        <v>15</v>
      </c>
      <c r="H12" s="413" t="s">
        <v>15</v>
      </c>
      <c r="I12" s="93" t="s">
        <v>274</v>
      </c>
    </row>
    <row r="13" spans="1:11" ht="46.5" customHeight="1">
      <c r="A13" s="10" t="s">
        <v>240</v>
      </c>
      <c r="B13" s="10" t="s">
        <v>241</v>
      </c>
      <c r="C13" s="7"/>
      <c r="D13" s="11"/>
      <c r="E13" s="10"/>
      <c r="F13" s="10"/>
      <c r="G13" s="12" t="s">
        <v>275</v>
      </c>
      <c r="H13" s="96"/>
      <c r="I13" s="93" t="s">
        <v>276</v>
      </c>
    </row>
    <row r="14" spans="1:11" ht="20.100000000000001" customHeight="1">
      <c r="A14" s="13" t="s">
        <v>277</v>
      </c>
      <c r="B14" s="13">
        <v>60000</v>
      </c>
      <c r="C14" s="14" t="s">
        <v>278</v>
      </c>
      <c r="D14" s="15"/>
      <c r="E14" s="16"/>
      <c r="F14" s="17"/>
      <c r="G14" s="18"/>
      <c r="H14" s="97"/>
      <c r="I14" s="98"/>
    </row>
    <row r="15" spans="1:11" ht="20.100000000000001" customHeight="1">
      <c r="A15" s="19" t="s">
        <v>243</v>
      </c>
      <c r="B15" s="19">
        <v>61000</v>
      </c>
      <c r="C15" s="20" t="s">
        <v>244</v>
      </c>
      <c r="D15" s="21"/>
      <c r="E15" s="22"/>
      <c r="F15" s="23"/>
      <c r="G15" s="24"/>
      <c r="H15" s="99"/>
      <c r="I15" s="24"/>
    </row>
    <row r="16" spans="1:11" ht="20.100000000000001" customHeight="1">
      <c r="A16" s="25" t="s">
        <v>279</v>
      </c>
      <c r="B16" s="25">
        <v>61101</v>
      </c>
      <c r="C16" s="26" t="s">
        <v>280</v>
      </c>
      <c r="D16" s="27"/>
      <c r="E16" s="28">
        <v>1</v>
      </c>
      <c r="F16" s="29"/>
      <c r="G16" s="28">
        <v>1</v>
      </c>
      <c r="H16" s="100">
        <v>1</v>
      </c>
      <c r="I16" s="24"/>
    </row>
    <row r="17" spans="1:9" ht="20.100000000000001" customHeight="1">
      <c r="A17" s="30" t="s">
        <v>281</v>
      </c>
      <c r="B17" s="30">
        <v>61301</v>
      </c>
      <c r="C17" s="31" t="s">
        <v>282</v>
      </c>
      <c r="D17" s="32"/>
      <c r="E17" s="33">
        <v>1</v>
      </c>
      <c r="F17" s="34"/>
      <c r="G17" s="33">
        <v>1</v>
      </c>
      <c r="H17" s="101">
        <v>1</v>
      </c>
      <c r="I17" s="102"/>
    </row>
    <row r="18" spans="1:9" ht="20.100000000000001" customHeight="1">
      <c r="A18" s="35"/>
      <c r="B18" s="36"/>
      <c r="C18" s="37" t="s">
        <v>283</v>
      </c>
      <c r="D18" s="38"/>
      <c r="E18" s="39">
        <f>SUM(E16:E17)</f>
        <v>2</v>
      </c>
      <c r="F18" s="40"/>
      <c r="G18" s="41">
        <f>SUM(G16:G17)</f>
        <v>2</v>
      </c>
      <c r="H18" s="103">
        <f>SUM(H16:H17)</f>
        <v>2</v>
      </c>
      <c r="I18" s="65"/>
    </row>
    <row r="19" spans="1:9" ht="20.100000000000001" customHeight="1">
      <c r="A19" s="42" t="s">
        <v>245</v>
      </c>
      <c r="B19" s="43">
        <v>62000</v>
      </c>
      <c r="C19" s="44" t="s">
        <v>246</v>
      </c>
      <c r="D19" s="45"/>
      <c r="E19" s="46"/>
      <c r="F19" s="46"/>
      <c r="G19" s="46"/>
      <c r="H19" s="104"/>
      <c r="I19" s="105"/>
    </row>
    <row r="20" spans="1:9" ht="20.100000000000001" customHeight="1">
      <c r="A20" s="47" t="s">
        <v>284</v>
      </c>
      <c r="B20" s="47">
        <v>62805</v>
      </c>
      <c r="C20" s="48" t="s">
        <v>285</v>
      </c>
      <c r="D20" s="48"/>
      <c r="E20" s="28">
        <v>1</v>
      </c>
      <c r="F20" s="28"/>
      <c r="G20" s="28">
        <v>1</v>
      </c>
      <c r="H20" s="106">
        <v>1</v>
      </c>
      <c r="I20" s="105"/>
    </row>
    <row r="21" spans="1:9" ht="20.100000000000001" customHeight="1">
      <c r="A21" s="35"/>
      <c r="B21" s="36"/>
      <c r="C21" s="37" t="s">
        <v>286</v>
      </c>
      <c r="D21" s="49"/>
      <c r="E21" s="41">
        <f>SUM(E20:E20)</f>
        <v>1</v>
      </c>
      <c r="F21" s="41"/>
      <c r="G21" s="41">
        <f>SUM(G20:G20)</f>
        <v>1</v>
      </c>
      <c r="H21" s="107">
        <f>SUM(H20:H20)</f>
        <v>1</v>
      </c>
      <c r="I21" s="66"/>
    </row>
    <row r="22" spans="1:9" ht="30" customHeight="1">
      <c r="A22" s="50"/>
      <c r="B22" s="50"/>
      <c r="C22" s="51" t="s">
        <v>247</v>
      </c>
      <c r="D22" s="52"/>
      <c r="E22" s="53">
        <f>E21+E18</f>
        <v>3</v>
      </c>
      <c r="F22" s="53"/>
      <c r="G22" s="53">
        <f>G21+G18</f>
        <v>3</v>
      </c>
      <c r="H22" s="108">
        <f>H21+H18</f>
        <v>3</v>
      </c>
      <c r="I22" s="109"/>
    </row>
    <row r="23" spans="1:9" ht="20.100000000000001" customHeight="1">
      <c r="A23" s="54" t="s">
        <v>287</v>
      </c>
      <c r="B23" s="54">
        <v>70000</v>
      </c>
      <c r="C23" s="55" t="s">
        <v>288</v>
      </c>
      <c r="D23" s="55"/>
      <c r="E23" s="56"/>
      <c r="F23" s="56"/>
      <c r="G23" s="56"/>
      <c r="H23" s="110"/>
      <c r="I23" s="111"/>
    </row>
    <row r="24" spans="1:9" ht="20.100000000000001" customHeight="1">
      <c r="A24" s="57" t="s">
        <v>248</v>
      </c>
      <c r="B24" s="57">
        <v>71000</v>
      </c>
      <c r="C24" s="20" t="s">
        <v>289</v>
      </c>
      <c r="D24" s="20"/>
      <c r="E24" s="46"/>
      <c r="F24" s="46"/>
      <c r="G24" s="46"/>
      <c r="H24" s="104"/>
      <c r="I24" s="24"/>
    </row>
    <row r="25" spans="1:9" ht="20.100000000000001" customHeight="1">
      <c r="A25" s="47" t="s">
        <v>290</v>
      </c>
      <c r="B25" s="47">
        <v>71262</v>
      </c>
      <c r="C25" s="26" t="s">
        <v>291</v>
      </c>
      <c r="D25" s="26"/>
      <c r="E25" s="28">
        <v>1</v>
      </c>
      <c r="F25" s="28"/>
      <c r="G25" s="28">
        <v>1</v>
      </c>
      <c r="H25" s="106">
        <v>1</v>
      </c>
      <c r="I25" s="24"/>
    </row>
    <row r="26" spans="1:9" ht="20.100000000000001" customHeight="1">
      <c r="A26" s="47" t="s">
        <v>292</v>
      </c>
      <c r="B26" s="47">
        <v>71274</v>
      </c>
      <c r="C26" s="26" t="s">
        <v>293</v>
      </c>
      <c r="D26" s="26"/>
      <c r="E26" s="28">
        <v>1</v>
      </c>
      <c r="F26" s="28"/>
      <c r="G26" s="28">
        <v>1</v>
      </c>
      <c r="H26" s="106">
        <v>1</v>
      </c>
      <c r="I26" s="24"/>
    </row>
    <row r="27" spans="1:9" ht="20.100000000000001" customHeight="1">
      <c r="A27" s="58"/>
      <c r="B27" s="58"/>
      <c r="C27" s="59" t="s">
        <v>294</v>
      </c>
      <c r="D27" s="59"/>
      <c r="E27" s="41">
        <f>SUM(E25:E26)</f>
        <v>2</v>
      </c>
      <c r="F27" s="41"/>
      <c r="G27" s="41">
        <f>SUM(G25:G26)</f>
        <v>2</v>
      </c>
      <c r="H27" s="107">
        <f>SUM(H25:H26)</f>
        <v>2</v>
      </c>
      <c r="I27" s="65"/>
    </row>
    <row r="28" spans="1:9" ht="20.100000000000001" customHeight="1">
      <c r="A28" s="57" t="s">
        <v>250</v>
      </c>
      <c r="B28" s="57">
        <v>72000</v>
      </c>
      <c r="C28" s="60" t="s">
        <v>251</v>
      </c>
      <c r="D28" s="60"/>
      <c r="E28" s="46"/>
      <c r="F28" s="46"/>
      <c r="G28" s="46"/>
      <c r="H28" s="104"/>
      <c r="I28" s="24"/>
    </row>
    <row r="29" spans="1:9" ht="20.100000000000001" customHeight="1">
      <c r="A29" s="47" t="s">
        <v>295</v>
      </c>
      <c r="B29" s="47">
        <v>72101</v>
      </c>
      <c r="C29" s="26" t="s">
        <v>296</v>
      </c>
      <c r="D29" s="26"/>
      <c r="E29" s="28">
        <v>1</v>
      </c>
      <c r="F29" s="28"/>
      <c r="G29" s="28">
        <v>1</v>
      </c>
      <c r="H29" s="106">
        <v>1</v>
      </c>
      <c r="I29" s="24"/>
    </row>
    <row r="30" spans="1:9" ht="20.100000000000001" customHeight="1">
      <c r="A30" s="47" t="s">
        <v>297</v>
      </c>
      <c r="B30" s="47">
        <v>72480</v>
      </c>
      <c r="C30" s="48" t="s">
        <v>298</v>
      </c>
      <c r="D30" s="48"/>
      <c r="E30" s="28">
        <v>1</v>
      </c>
      <c r="F30" s="28"/>
      <c r="G30" s="28">
        <v>1</v>
      </c>
      <c r="H30" s="106">
        <v>1</v>
      </c>
      <c r="I30" s="24"/>
    </row>
    <row r="31" spans="1:9" ht="20.100000000000001" customHeight="1">
      <c r="A31" s="58"/>
      <c r="B31" s="58"/>
      <c r="C31" s="61" t="s">
        <v>299</v>
      </c>
      <c r="D31" s="61"/>
      <c r="E31" s="41">
        <f>SUM(E29:E30)</f>
        <v>2</v>
      </c>
      <c r="F31" s="41"/>
      <c r="G31" s="41">
        <f>SUM(G29:G30)</f>
        <v>2</v>
      </c>
      <c r="H31" s="107">
        <f>SUM(H29:H30)</f>
        <v>2</v>
      </c>
      <c r="I31" s="65"/>
    </row>
    <row r="32" spans="1:9" ht="20.100000000000001" customHeight="1">
      <c r="A32" s="57" t="s">
        <v>252</v>
      </c>
      <c r="B32" s="57">
        <v>73000</v>
      </c>
      <c r="C32" s="60" t="s">
        <v>253</v>
      </c>
      <c r="D32" s="60"/>
      <c r="E32" s="46"/>
      <c r="F32" s="46"/>
      <c r="G32" s="46"/>
      <c r="H32" s="104"/>
      <c r="I32" s="24"/>
    </row>
    <row r="33" spans="1:9" ht="20.100000000000001" customHeight="1">
      <c r="A33" s="47" t="s">
        <v>300</v>
      </c>
      <c r="B33" s="57">
        <v>73804</v>
      </c>
      <c r="C33" s="26" t="s">
        <v>301</v>
      </c>
      <c r="D33" s="26"/>
      <c r="E33" s="28">
        <v>1</v>
      </c>
      <c r="F33" s="28"/>
      <c r="G33" s="28">
        <v>1</v>
      </c>
      <c r="H33" s="106">
        <v>1</v>
      </c>
      <c r="I33" s="24"/>
    </row>
    <row r="34" spans="1:9" ht="20.100000000000001" customHeight="1">
      <c r="A34" s="47" t="s">
        <v>302</v>
      </c>
      <c r="B34" s="57">
        <v>73301</v>
      </c>
      <c r="C34" s="26" t="s">
        <v>303</v>
      </c>
      <c r="D34" s="26"/>
      <c r="E34" s="28">
        <v>1</v>
      </c>
      <c r="F34" s="28"/>
      <c r="G34" s="28">
        <v>1</v>
      </c>
      <c r="H34" s="106">
        <v>1</v>
      </c>
      <c r="I34" s="24"/>
    </row>
    <row r="35" spans="1:9" ht="20.100000000000001" customHeight="1">
      <c r="A35" s="58"/>
      <c r="B35" s="58"/>
      <c r="C35" s="61" t="s">
        <v>304</v>
      </c>
      <c r="D35" s="61"/>
      <c r="E35" s="41">
        <f>SUM(E33:E34)</f>
        <v>2</v>
      </c>
      <c r="F35" s="41"/>
      <c r="G35" s="41">
        <f>SUM(G33:G34)</f>
        <v>2</v>
      </c>
      <c r="H35" s="107">
        <f>SUM(H33:H34)</f>
        <v>2</v>
      </c>
      <c r="I35" s="65"/>
    </row>
    <row r="36" spans="1:9" ht="20.100000000000001" customHeight="1">
      <c r="A36" s="42" t="s">
        <v>254</v>
      </c>
      <c r="B36" s="42">
        <v>74000</v>
      </c>
      <c r="C36" s="62" t="s">
        <v>255</v>
      </c>
      <c r="D36" s="62"/>
      <c r="E36" s="63"/>
      <c r="F36" s="63"/>
      <c r="G36" s="63"/>
      <c r="H36" s="112"/>
      <c r="I36" s="80"/>
    </row>
    <row r="37" spans="1:9" ht="20.100000000000001" customHeight="1">
      <c r="A37" s="47" t="s">
        <v>305</v>
      </c>
      <c r="B37" s="47">
        <v>74202</v>
      </c>
      <c r="C37" s="48" t="s">
        <v>306</v>
      </c>
      <c r="D37" s="48"/>
      <c r="E37" s="28">
        <v>1</v>
      </c>
      <c r="F37" s="28"/>
      <c r="G37" s="28">
        <v>1</v>
      </c>
      <c r="H37" s="106">
        <v>1</v>
      </c>
      <c r="I37" s="24"/>
    </row>
    <row r="38" spans="1:9" ht="20.100000000000001" customHeight="1">
      <c r="A38" s="64" t="s">
        <v>307</v>
      </c>
      <c r="B38" s="64">
        <v>74205</v>
      </c>
      <c r="C38" s="31" t="s">
        <v>308</v>
      </c>
      <c r="D38" s="31"/>
      <c r="E38" s="33">
        <v>1</v>
      </c>
      <c r="F38" s="33"/>
      <c r="G38" s="33">
        <v>1</v>
      </c>
      <c r="H38" s="113">
        <v>1</v>
      </c>
      <c r="I38" s="102"/>
    </row>
    <row r="39" spans="1:9" ht="20.100000000000001" customHeight="1">
      <c r="A39" s="58"/>
      <c r="B39" s="58"/>
      <c r="C39" s="61" t="s">
        <v>36</v>
      </c>
      <c r="D39" s="61"/>
      <c r="E39" s="41">
        <f>SUM(E37:E38)</f>
        <v>2</v>
      </c>
      <c r="F39" s="41"/>
      <c r="G39" s="41">
        <f>SUM(G37:G38)</f>
        <v>2</v>
      </c>
      <c r="H39" s="107">
        <f>SUM(H37:H38)</f>
        <v>2</v>
      </c>
      <c r="I39" s="65"/>
    </row>
    <row r="40" spans="1:9" ht="35.1" customHeight="1">
      <c r="A40" s="57" t="s">
        <v>256</v>
      </c>
      <c r="B40" s="57">
        <v>75000</v>
      </c>
      <c r="C40" s="60" t="s">
        <v>257</v>
      </c>
      <c r="D40" s="60"/>
      <c r="E40" s="46"/>
      <c r="F40" s="46"/>
      <c r="G40" s="46"/>
      <c r="H40" s="104"/>
      <c r="I40" s="24"/>
    </row>
    <row r="41" spans="1:9" ht="35.1" customHeight="1">
      <c r="A41" s="47" t="s">
        <v>309</v>
      </c>
      <c r="B41" s="47">
        <v>75208</v>
      </c>
      <c r="C41" s="48" t="s">
        <v>310</v>
      </c>
      <c r="D41" s="48"/>
      <c r="E41" s="28">
        <v>1</v>
      </c>
      <c r="F41" s="28"/>
      <c r="G41" s="28">
        <v>1</v>
      </c>
      <c r="H41" s="106">
        <v>1</v>
      </c>
      <c r="I41" s="24"/>
    </row>
    <row r="42" spans="1:9" ht="35.1" customHeight="1">
      <c r="A42" s="47" t="s">
        <v>311</v>
      </c>
      <c r="B42" s="47">
        <v>75201</v>
      </c>
      <c r="C42" s="48" t="s">
        <v>312</v>
      </c>
      <c r="D42" s="48"/>
      <c r="E42" s="28">
        <v>1</v>
      </c>
      <c r="F42" s="28"/>
      <c r="G42" s="28">
        <v>1</v>
      </c>
      <c r="H42" s="106">
        <v>1</v>
      </c>
      <c r="I42" s="24"/>
    </row>
    <row r="43" spans="1:9" ht="35.1" customHeight="1">
      <c r="A43" s="58"/>
      <c r="B43" s="58"/>
      <c r="C43" s="61" t="s">
        <v>313</v>
      </c>
      <c r="D43" s="61"/>
      <c r="E43" s="41">
        <f>SUM(E41:E42)</f>
        <v>2</v>
      </c>
      <c r="F43" s="41"/>
      <c r="G43" s="41">
        <f>SUM(G41:G42)</f>
        <v>2</v>
      </c>
      <c r="H43" s="107">
        <f>SUM(H41:H42)</f>
        <v>2</v>
      </c>
      <c r="I43" s="65"/>
    </row>
    <row r="44" spans="1:9" ht="20.100000000000001" customHeight="1">
      <c r="A44" s="57" t="s">
        <v>258</v>
      </c>
      <c r="B44" s="57">
        <v>76000</v>
      </c>
      <c r="C44" s="60" t="s">
        <v>259</v>
      </c>
      <c r="D44" s="60"/>
      <c r="E44" s="46"/>
      <c r="F44" s="46"/>
      <c r="G44" s="46"/>
      <c r="H44" s="104"/>
      <c r="I44" s="24"/>
    </row>
    <row r="45" spans="1:9" ht="20.100000000000001" customHeight="1">
      <c r="A45" s="47" t="s">
        <v>314</v>
      </c>
      <c r="B45" s="47">
        <v>76104</v>
      </c>
      <c r="C45" s="26" t="s">
        <v>315</v>
      </c>
      <c r="D45" s="26"/>
      <c r="E45" s="28">
        <v>1</v>
      </c>
      <c r="F45" s="28"/>
      <c r="G45" s="28">
        <v>1</v>
      </c>
      <c r="H45" s="106">
        <v>1</v>
      </c>
      <c r="I45" s="24"/>
    </row>
    <row r="46" spans="1:9" ht="20.100000000000001" customHeight="1">
      <c r="A46" s="47" t="s">
        <v>316</v>
      </c>
      <c r="B46" s="47">
        <v>76105</v>
      </c>
      <c r="C46" s="48" t="s">
        <v>317</v>
      </c>
      <c r="D46" s="48"/>
      <c r="E46" s="28">
        <v>1</v>
      </c>
      <c r="F46" s="28"/>
      <c r="G46" s="28">
        <v>1</v>
      </c>
      <c r="H46" s="106">
        <v>1</v>
      </c>
      <c r="I46" s="24"/>
    </row>
    <row r="47" spans="1:9" ht="20.100000000000001" customHeight="1">
      <c r="A47" s="65"/>
      <c r="B47" s="66"/>
      <c r="C47" s="67" t="s">
        <v>318</v>
      </c>
      <c r="D47" s="68"/>
      <c r="E47" s="41">
        <f>SUM(E45:E46)</f>
        <v>2</v>
      </c>
      <c r="F47" s="41"/>
      <c r="G47" s="41">
        <f>SUM(G45:G46)</f>
        <v>2</v>
      </c>
      <c r="H47" s="107">
        <f>SUM(H45:H46)</f>
        <v>2</v>
      </c>
      <c r="I47" s="65"/>
    </row>
    <row r="48" spans="1:9" ht="30" customHeight="1">
      <c r="A48" s="69"/>
      <c r="B48" s="69"/>
      <c r="C48" s="70" t="s">
        <v>260</v>
      </c>
      <c r="D48" s="71"/>
      <c r="E48" s="72">
        <f>E47+E43+E39+E35+E31+E27</f>
        <v>12</v>
      </c>
      <c r="F48" s="72"/>
      <c r="G48" s="72">
        <f>G47+G43+G39+G35+G31+G27</f>
        <v>12</v>
      </c>
      <c r="H48" s="114">
        <f>H47+H43+H39+H35+H31+H27</f>
        <v>12</v>
      </c>
      <c r="I48" s="115"/>
    </row>
    <row r="49" spans="1:9" ht="20.100000000000001" customHeight="1">
      <c r="A49" s="54" t="s">
        <v>319</v>
      </c>
      <c r="B49" s="54">
        <v>80000</v>
      </c>
      <c r="C49" s="73" t="s">
        <v>320</v>
      </c>
      <c r="D49" s="74"/>
      <c r="E49" s="75"/>
      <c r="F49" s="75"/>
      <c r="G49" s="75"/>
      <c r="H49" s="116"/>
      <c r="I49" s="111"/>
    </row>
    <row r="50" spans="1:9" ht="20.100000000000001" customHeight="1">
      <c r="A50" s="57" t="s">
        <v>261</v>
      </c>
      <c r="B50" s="57">
        <v>81000</v>
      </c>
      <c r="C50" s="60" t="s">
        <v>262</v>
      </c>
      <c r="D50" s="60"/>
      <c r="E50" s="28"/>
      <c r="F50" s="28"/>
      <c r="G50" s="28"/>
      <c r="H50" s="106"/>
      <c r="I50" s="24"/>
    </row>
    <row r="51" spans="1:9" ht="20.100000000000001" customHeight="1">
      <c r="A51" s="47" t="s">
        <v>321</v>
      </c>
      <c r="B51" s="25">
        <v>81101</v>
      </c>
      <c r="C51" s="76" t="s">
        <v>322</v>
      </c>
      <c r="D51" s="77"/>
      <c r="E51" s="28">
        <v>1</v>
      </c>
      <c r="F51" s="28"/>
      <c r="G51" s="28">
        <v>1</v>
      </c>
      <c r="H51" s="106">
        <v>1</v>
      </c>
      <c r="I51" s="24"/>
    </row>
    <row r="52" spans="1:9" ht="20.100000000000001" customHeight="1">
      <c r="A52" s="64" t="s">
        <v>323</v>
      </c>
      <c r="B52" s="64">
        <v>81104</v>
      </c>
      <c r="C52" s="78" t="s">
        <v>324</v>
      </c>
      <c r="D52" s="79"/>
      <c r="E52" s="28">
        <v>1</v>
      </c>
      <c r="F52" s="28"/>
      <c r="G52" s="28">
        <v>1</v>
      </c>
      <c r="H52" s="106">
        <v>1</v>
      </c>
      <c r="I52" s="102"/>
    </row>
    <row r="53" spans="1:9" ht="20.100000000000001" customHeight="1">
      <c r="A53" s="35"/>
      <c r="B53" s="35"/>
      <c r="C53" s="61" t="s">
        <v>325</v>
      </c>
      <c r="D53" s="61"/>
      <c r="E53" s="41">
        <f>SUM(E51:E52)</f>
        <v>2</v>
      </c>
      <c r="F53" s="41"/>
      <c r="G53" s="41">
        <f>SUM(G51:G52)</f>
        <v>2</v>
      </c>
      <c r="H53" s="107">
        <f>SUM(H51:H52)</f>
        <v>2</v>
      </c>
      <c r="I53" s="65"/>
    </row>
    <row r="54" spans="1:9" ht="25.5">
      <c r="A54" s="57" t="s">
        <v>326</v>
      </c>
      <c r="B54" s="57">
        <v>82000</v>
      </c>
      <c r="C54" s="60" t="s">
        <v>264</v>
      </c>
      <c r="D54" s="60"/>
      <c r="E54" s="46"/>
      <c r="F54" s="46"/>
      <c r="G54" s="46"/>
      <c r="H54" s="104"/>
      <c r="I54" s="24"/>
    </row>
    <row r="55" spans="1:9" ht="20.100000000000001" customHeight="1">
      <c r="A55" s="47" t="s">
        <v>327</v>
      </c>
      <c r="B55" s="47">
        <v>82307</v>
      </c>
      <c r="C55" s="48" t="s">
        <v>328</v>
      </c>
      <c r="D55" s="48"/>
      <c r="E55" s="28">
        <v>1</v>
      </c>
      <c r="F55" s="28"/>
      <c r="G55" s="28">
        <v>1</v>
      </c>
      <c r="H55" s="106">
        <v>1</v>
      </c>
      <c r="I55" s="24"/>
    </row>
    <row r="56" spans="1:9" ht="20.100000000000001" customHeight="1">
      <c r="A56" s="47" t="s">
        <v>329</v>
      </c>
      <c r="B56" s="47">
        <v>82308</v>
      </c>
      <c r="C56" s="26" t="s">
        <v>330</v>
      </c>
      <c r="D56" s="26"/>
      <c r="E56" s="28">
        <v>1</v>
      </c>
      <c r="F56" s="28"/>
      <c r="G56" s="28">
        <v>1</v>
      </c>
      <c r="H56" s="106">
        <v>1</v>
      </c>
      <c r="I56" s="102"/>
    </row>
    <row r="57" spans="1:9" ht="31.5" customHeight="1">
      <c r="A57" s="80"/>
      <c r="B57" s="81"/>
      <c r="C57" s="82" t="s">
        <v>331</v>
      </c>
      <c r="D57" s="83"/>
      <c r="E57" s="84">
        <f>SUM(E55:E56)</f>
        <v>2</v>
      </c>
      <c r="F57" s="84"/>
      <c r="G57" s="84">
        <f>SUM(G55:G56)</f>
        <v>2</v>
      </c>
      <c r="H57" s="117">
        <f>SUM(H55:H56)</f>
        <v>2</v>
      </c>
      <c r="I57" s="24"/>
    </row>
    <row r="58" spans="1:9" ht="30" customHeight="1">
      <c r="A58" s="85"/>
      <c r="B58" s="85"/>
      <c r="C58" s="86" t="s">
        <v>265</v>
      </c>
      <c r="D58" s="87"/>
      <c r="E58" s="88">
        <f>E57+E53</f>
        <v>4</v>
      </c>
      <c r="F58" s="88"/>
      <c r="G58" s="88">
        <f>G57+G53</f>
        <v>4</v>
      </c>
      <c r="H58" s="118">
        <f>H57+H53</f>
        <v>4</v>
      </c>
      <c r="I58" s="115"/>
    </row>
    <row r="59" spans="1:9" ht="30" customHeight="1">
      <c r="A59" s="500" t="s">
        <v>266</v>
      </c>
      <c r="B59" s="501"/>
      <c r="C59" s="502"/>
      <c r="D59" s="89"/>
      <c r="E59" s="90">
        <f>E58+E48+E22</f>
        <v>19</v>
      </c>
      <c r="F59" s="90"/>
      <c r="G59" s="90">
        <f>G58+G48+G22</f>
        <v>19</v>
      </c>
      <c r="H59" s="119">
        <f>H58+H48+H22</f>
        <v>19</v>
      </c>
      <c r="I59" s="109"/>
    </row>
    <row r="60" spans="1:9" ht="15" customHeight="1"/>
  </sheetData>
  <mergeCells count="4">
    <mergeCell ref="A3:I3"/>
    <mergeCell ref="A4:I4"/>
    <mergeCell ref="A5:I5"/>
    <mergeCell ref="A59:C59"/>
  </mergeCells>
  <pageMargins left="0.19685039370078741" right="0.19685039370078741" top="0.62992125984251968" bottom="0.98425196850393704" header="0.51181102362204722" footer="0.51181102362204722"/>
  <pageSetup paperSize="9" scale="7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15</vt:i4>
      </vt:variant>
    </vt:vector>
  </HeadingPairs>
  <TitlesOfParts>
    <vt:vector size="15" baseType="lpstr">
      <vt:lpstr>FORMAT BM</vt:lpstr>
      <vt:lpstr>RGKSN PJAWATAN</vt:lpstr>
      <vt:lpstr>DETAIL EMOLUMEN</vt:lpstr>
      <vt:lpstr>24000</vt:lpstr>
      <vt:lpstr>26000</vt:lpstr>
      <vt:lpstr>27000</vt:lpstr>
      <vt:lpstr>28000</vt:lpstr>
      <vt:lpstr>29000</vt:lpstr>
      <vt:lpstr>32000</vt:lpstr>
      <vt:lpstr>33000</vt:lpstr>
      <vt:lpstr>34000</vt:lpstr>
      <vt:lpstr>35000</vt:lpstr>
      <vt:lpstr>42000</vt:lpstr>
      <vt:lpstr>AH1</vt:lpstr>
      <vt:lpstr>AH2</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HP PAVILION</cp:lastModifiedBy>
  <cp:lastPrinted>2024-04-22T03:51:53Z</cp:lastPrinted>
  <dcterms:created xsi:type="dcterms:W3CDTF">2024-03-10T00:49:32Z</dcterms:created>
  <dcterms:modified xsi:type="dcterms:W3CDTF">2024-04-22T03:54:58Z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9FD35C22E1CC45999499578D602588AD_11</vt:lpwstr>
  </property>
  <property fmtid="{D5CDD505-2E9C-101B-9397-08002B2CF9AE}" pid="3" name="KSOProductBuildVer">
    <vt:lpwstr>1033-12.2.0.13306</vt:lpwstr>
  </property>
</Properties>
</file>